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66925"/>
  <mc:AlternateContent xmlns:mc="http://schemas.openxmlformats.org/markup-compatibility/2006">
    <mc:Choice Requires="x15">
      <x15ac:absPath xmlns:x15ac="http://schemas.microsoft.com/office/spreadsheetml/2010/11/ac" url="C:\Users\User\Desktop\Inwestycje\Besen\Teren wokół szkoły\Zmiany 03.10.2024\047US_PROJEKT_KOMPLET_2024 10 14\2024-10-02_PW_WYDANIE\PRZEDMIARY\CZ. I_PZT\"/>
    </mc:Choice>
  </mc:AlternateContent>
  <xr:revisionPtr revIDLastSave="0" documentId="13_ncr:1_{A418A902-D538-4C6D-BB30-78069AC53AE4}" xr6:coauthVersionLast="47" xr6:coauthVersionMax="47" xr10:uidLastSave="{00000000-0000-0000-0000-000000000000}"/>
  <bookViews>
    <workbookView xWindow="-120" yWindow="-120" windowWidth="29040" windowHeight="15840" tabRatio="876" activeTab="6" xr2:uid="{00000000-000D-0000-FFFF-FFFF00000000}"/>
  </bookViews>
  <sheets>
    <sheet name="SPECYFIKACJA" sheetId="2" r:id="rId1"/>
    <sheet name="S1 SPORT-REK" sheetId="3" r:id="rId2"/>
    <sheet name="S2 OGOLN" sheetId="4" r:id="rId3"/>
    <sheet name="S4 PRZYSZKOLNA" sheetId="6" r:id="rId4"/>
    <sheet name="S5 DZIEDZINIEC" sheetId="7" r:id="rId5"/>
    <sheet name="S6 WEJŚCIOWA" sheetId="8" r:id="rId6"/>
    <sheet name="ETAP III" sheetId="12" r:id="rId7"/>
  </sheets>
  <definedNames>
    <definedName name="_xlnm.Print_Area" localSheetId="0">SPECYFIKACJA!$A$1:$O$154</definedName>
    <definedName name="_xlnm.Print_Titles" localSheetId="0">SPECYFIKACJA!$1:$3</definedName>
    <definedName name="Z_8E66F6D0_1AA0_4E3A_9CA1_7099D21EE9B0_.wvu.Cols" localSheetId="0" hidden="1">SPECYFIKACJA!#REF!,SPECYFIKACJA!#REF!</definedName>
    <definedName name="Z_8E66F6D0_1AA0_4E3A_9CA1_7099D21EE9B0_.wvu.PrintArea" localSheetId="0" hidden="1">SPECYFIKACJA!$A$1:$N$158</definedName>
    <definedName name="Z_8E66F6D0_1AA0_4E3A_9CA1_7099D21EE9B0_.wvu.PrintTitles" localSheetId="0" hidden="1">SPECYFIKACJA!$1:$3</definedName>
    <definedName name="Z_C8513F0A_3250_4D5E_9241_A93BDEB40957_.wvu.Cols" localSheetId="0" hidden="1">SPECYFIKACJA!#REF!,SPECYFIKACJA!#REF!</definedName>
    <definedName name="Z_F0AC2629_8515_4050_8B07_60BBD3A867FA_.wvu.Cols" localSheetId="0" hidden="1">SPECYFIKACJA!#REF!,SPECYFIKACJA!#REF!</definedName>
    <definedName name="Z_F0AC2629_8515_4050_8B07_60BBD3A867FA_.wvu.PrintArea" localSheetId="0" hidden="1">SPECYFIKACJA!$A$1:$N$158</definedName>
    <definedName name="Z_F0AC2629_8515_4050_8B07_60BBD3A867FA_.wvu.PrintTitles" localSheetId="0" hidden="1">SPECYFIKACJA!$1:$3</definedName>
    <definedName name="Z_FCEFF7ED_DBBE_4B9E_AC75_F108FDBA33FE_.wvu.Cols" localSheetId="0" hidden="1">SPECYFIKACJA!#REF!</definedName>
  </definedNames>
  <calcPr calcId="181029"/>
  <customWorkbookViews>
    <customWorkbookView name="m.rutkowska - Widok osobisty" guid="{C8513F0A-3250-4D5E-9241-A93BDEB40957}" mergeInterval="0" personalView="1" maximized="1" windowWidth="1916" windowHeight="864" tabRatio="876" activeSheetId="2"/>
    <customWorkbookView name="f.pudlo - Widok osobisty" guid="{8E66F6D0-1AA0-4E3A-9CA1-7099D21EE9B0}" mergeInterval="0" personalView="1" maximized="1" xWindow="1912" yWindow="-8" windowWidth="1936" windowHeight="1176" tabRatio="876" activeSheetId="2"/>
    <customWorkbookView name="Katarzyna Wolak - Widok osobisty" guid="{FCEFF7ED-DBBE-4B9E-AC75-F108FDBA33FE}" mergeInterval="0" personalView="1" maximized="1" xWindow="1912" yWindow="-8" windowWidth="1936" windowHeight="1056" tabRatio="876" activeSheetId="2"/>
    <customWorkbookView name="Natalia Kochańska - Widok osobisty" guid="{F0AC2629-8515-4050-8B07-60BBD3A867FA}" mergeInterval="0" personalView="1" maximized="1" xWindow="1912" yWindow="-8" windowWidth="1936" windowHeight="1176" tabRatio="876"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8" l="1"/>
  <c r="F9" i="8"/>
  <c r="F10" i="8"/>
  <c r="F11" i="8"/>
  <c r="F12" i="8"/>
  <c r="F13" i="8"/>
  <c r="F14" i="8"/>
  <c r="F15" i="8"/>
  <c r="F16" i="8"/>
  <c r="F17" i="8"/>
  <c r="F18" i="8"/>
  <c r="F19" i="8"/>
  <c r="F20" i="8"/>
  <c r="F7" i="8"/>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7" i="7"/>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 i="6"/>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7" i="4"/>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7" i="3"/>
  <c r="G6" i="12"/>
  <c r="G8" i="8"/>
  <c r="G9" i="8"/>
  <c r="G10" i="8"/>
  <c r="G11" i="8"/>
  <c r="G12" i="8"/>
  <c r="G13" i="8"/>
  <c r="G14" i="8"/>
  <c r="G15" i="8"/>
  <c r="G16" i="8"/>
  <c r="G17" i="8"/>
  <c r="G18" i="8"/>
  <c r="G19" i="8"/>
  <c r="G20" i="8"/>
  <c r="G7" i="8"/>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7" i="7"/>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 i="6"/>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7" i="4"/>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7" i="3"/>
  <c r="E9" i="7"/>
  <c r="D9" i="7"/>
  <c r="C9" i="7"/>
  <c r="E6" i="12" l="1"/>
  <c r="D6" i="12"/>
  <c r="C6" i="12"/>
  <c r="E17" i="6" l="1"/>
  <c r="D17" i="6"/>
  <c r="C17" i="6"/>
  <c r="E19" i="3"/>
  <c r="D19" i="3"/>
  <c r="C19" i="3"/>
  <c r="E11" i="8"/>
  <c r="E12" i="8"/>
  <c r="E13" i="8"/>
  <c r="E14" i="8"/>
  <c r="E15" i="8"/>
  <c r="E16" i="8"/>
  <c r="E17" i="8"/>
  <c r="E18" i="8"/>
  <c r="E19" i="8"/>
  <c r="E20" i="8"/>
  <c r="E8" i="8"/>
  <c r="E10" i="8"/>
  <c r="E7" i="8"/>
  <c r="E12" i="7"/>
  <c r="D12" i="7"/>
  <c r="C12" i="7"/>
  <c r="D18" i="8"/>
  <c r="C18" i="8"/>
  <c r="D17" i="8"/>
  <c r="C17" i="8"/>
  <c r="D16" i="8"/>
  <c r="C16" i="8"/>
  <c r="E40" i="3"/>
  <c r="D40" i="3"/>
  <c r="C40" i="3"/>
  <c r="E39" i="3"/>
  <c r="D39" i="3"/>
  <c r="C39" i="3"/>
  <c r="E38" i="3"/>
  <c r="D38" i="3"/>
  <c r="C38" i="3"/>
  <c r="E37" i="3"/>
  <c r="D37" i="3"/>
  <c r="C37" i="3"/>
  <c r="E73" i="6"/>
  <c r="D73" i="6"/>
  <c r="C73" i="6"/>
  <c r="D15" i="8"/>
  <c r="C15" i="8"/>
  <c r="D14" i="8"/>
  <c r="C14" i="8"/>
  <c r="D8" i="8"/>
  <c r="C8" i="8"/>
  <c r="E11" i="7"/>
  <c r="D11" i="7"/>
  <c r="C11" i="7"/>
  <c r="E10" i="7"/>
  <c r="D10" i="7"/>
  <c r="C10" i="7"/>
  <c r="E8" i="7"/>
  <c r="D8" i="7"/>
  <c r="C8" i="7"/>
  <c r="E14" i="6"/>
  <c r="D14" i="6"/>
  <c r="C14" i="6"/>
  <c r="E13" i="6"/>
  <c r="D13" i="6"/>
  <c r="C13" i="6"/>
  <c r="E12" i="6"/>
  <c r="D12" i="6"/>
  <c r="C12" i="6"/>
  <c r="E11" i="6"/>
  <c r="D11" i="6"/>
  <c r="C11" i="6"/>
  <c r="E11" i="4"/>
  <c r="D11" i="4"/>
  <c r="C11" i="4"/>
  <c r="E10" i="4"/>
  <c r="D10" i="4"/>
  <c r="C10" i="4"/>
  <c r="E9" i="4"/>
  <c r="D9" i="4"/>
  <c r="C9" i="4"/>
  <c r="E8" i="4"/>
  <c r="D8" i="4"/>
  <c r="C8" i="4"/>
  <c r="E12" i="3"/>
  <c r="D12" i="3"/>
  <c r="C12" i="3"/>
  <c r="E13" i="3"/>
  <c r="D13" i="3"/>
  <c r="C13" i="3"/>
  <c r="E11" i="3"/>
  <c r="D11" i="3"/>
  <c r="C11" i="3"/>
  <c r="E10" i="3"/>
  <c r="D10" i="3"/>
  <c r="C10" i="3"/>
  <c r="E9" i="3"/>
  <c r="D9" i="3"/>
  <c r="C9" i="3"/>
  <c r="E72" i="6"/>
  <c r="D72" i="6"/>
  <c r="C72" i="6"/>
  <c r="D20" i="8"/>
  <c r="C20" i="8"/>
  <c r="D19" i="8"/>
  <c r="C19" i="8"/>
  <c r="E40" i="4"/>
  <c r="D40" i="4"/>
  <c r="C40" i="4"/>
  <c r="E36" i="7"/>
  <c r="D36" i="7"/>
  <c r="C36" i="7"/>
  <c r="E71" i="6"/>
  <c r="D71" i="6"/>
  <c r="C71" i="6"/>
  <c r="E42" i="4"/>
  <c r="D42" i="4"/>
  <c r="C42" i="4"/>
  <c r="E36" i="3"/>
  <c r="D36" i="3"/>
  <c r="C36" i="3"/>
  <c r="E33" i="4"/>
  <c r="D33" i="4"/>
  <c r="C33" i="4"/>
  <c r="E70" i="6"/>
  <c r="D70" i="6"/>
  <c r="C70" i="6"/>
  <c r="E35" i="7"/>
  <c r="D35" i="7"/>
  <c r="C35" i="7"/>
  <c r="E54" i="6" l="1"/>
  <c r="D54" i="6"/>
  <c r="C54" i="6"/>
  <c r="E53" i="6"/>
  <c r="D53" i="6"/>
  <c r="C53" i="6"/>
  <c r="E52" i="6"/>
  <c r="D52" i="6"/>
  <c r="C52" i="6"/>
  <c r="E34" i="7"/>
  <c r="D34" i="7"/>
  <c r="C34" i="7"/>
  <c r="E33" i="7"/>
  <c r="D33" i="7"/>
  <c r="C33" i="7"/>
  <c r="E32" i="7"/>
  <c r="D32" i="7"/>
  <c r="C32" i="7"/>
  <c r="E31" i="7"/>
  <c r="D31" i="7"/>
  <c r="C31" i="7"/>
  <c r="E30" i="7"/>
  <c r="D30" i="7"/>
  <c r="C30" i="7"/>
  <c r="E29" i="7"/>
  <c r="D29" i="7"/>
  <c r="C29" i="7"/>
  <c r="E28" i="7"/>
  <c r="D28" i="7"/>
  <c r="C28" i="7"/>
  <c r="E27" i="7"/>
  <c r="D27" i="7"/>
  <c r="C27" i="7"/>
  <c r="E26" i="7"/>
  <c r="D26" i="7"/>
  <c r="C26" i="7"/>
  <c r="E25" i="7"/>
  <c r="D25" i="7"/>
  <c r="C25" i="7"/>
  <c r="E24" i="7"/>
  <c r="D24" i="7"/>
  <c r="C24" i="7"/>
  <c r="E23" i="7"/>
  <c r="D23" i="7"/>
  <c r="C23" i="7"/>
  <c r="E22" i="7"/>
  <c r="D22" i="7"/>
  <c r="C22" i="7"/>
  <c r="E20" i="7"/>
  <c r="D20" i="7"/>
  <c r="C20" i="7"/>
  <c r="E21" i="7"/>
  <c r="D21" i="7"/>
  <c r="C21" i="7"/>
  <c r="E19" i="7"/>
  <c r="D19" i="7"/>
  <c r="C19" i="7"/>
  <c r="E18" i="7"/>
  <c r="D18" i="7"/>
  <c r="C18" i="7"/>
  <c r="E17" i="7"/>
  <c r="D17" i="7"/>
  <c r="C17" i="7"/>
  <c r="E16" i="7"/>
  <c r="D16" i="7"/>
  <c r="C16" i="7"/>
  <c r="E15" i="7"/>
  <c r="D15" i="7"/>
  <c r="C15" i="7"/>
  <c r="E14" i="7"/>
  <c r="D14" i="7"/>
  <c r="C14" i="7"/>
  <c r="E7" i="7"/>
  <c r="D7" i="7"/>
  <c r="C7" i="7"/>
  <c r="E10" i="6"/>
  <c r="D10" i="6"/>
  <c r="C10" i="6"/>
  <c r="E68" i="6"/>
  <c r="D68" i="6"/>
  <c r="C68" i="6"/>
  <c r="E67" i="6"/>
  <c r="D67" i="6"/>
  <c r="C67" i="6"/>
  <c r="E66" i="6"/>
  <c r="D66" i="6"/>
  <c r="C66" i="6"/>
  <c r="E65" i="6"/>
  <c r="D65" i="6"/>
  <c r="C65" i="6"/>
  <c r="E64" i="6"/>
  <c r="D64" i="6"/>
  <c r="C64" i="6"/>
  <c r="E63" i="6"/>
  <c r="D63" i="6"/>
  <c r="C63" i="6"/>
  <c r="E62" i="6"/>
  <c r="D62" i="6"/>
  <c r="C62" i="6"/>
  <c r="E61" i="6"/>
  <c r="D61" i="6"/>
  <c r="C61" i="6"/>
  <c r="E60" i="6"/>
  <c r="D60" i="6"/>
  <c r="C60" i="6"/>
  <c r="E59" i="6"/>
  <c r="D59" i="6"/>
  <c r="C59" i="6"/>
  <c r="E58" i="6"/>
  <c r="D58" i="6"/>
  <c r="C58" i="6"/>
  <c r="E57" i="6"/>
  <c r="D57" i="6"/>
  <c r="C57" i="6"/>
  <c r="E56" i="6"/>
  <c r="D56" i="6"/>
  <c r="C56" i="6"/>
  <c r="E55" i="6"/>
  <c r="D55" i="6"/>
  <c r="C55" i="6"/>
  <c r="E51" i="6"/>
  <c r="D51" i="6"/>
  <c r="C51" i="6"/>
  <c r="E49" i="6"/>
  <c r="D49" i="6"/>
  <c r="C49" i="6"/>
  <c r="E48" i="6"/>
  <c r="D48" i="6"/>
  <c r="C48" i="6"/>
  <c r="E50" i="6"/>
  <c r="D50" i="6"/>
  <c r="C50" i="6"/>
  <c r="E43" i="6"/>
  <c r="D43" i="6"/>
  <c r="C43" i="6"/>
  <c r="E47" i="6"/>
  <c r="D47" i="6"/>
  <c r="C47" i="6"/>
  <c r="E46" i="6"/>
  <c r="D46" i="6"/>
  <c r="C46" i="6"/>
  <c r="E45" i="6"/>
  <c r="D45" i="6"/>
  <c r="C45" i="6"/>
  <c r="E44" i="6"/>
  <c r="D44" i="6"/>
  <c r="C44" i="6"/>
  <c r="E9" i="6"/>
  <c r="D9" i="6"/>
  <c r="C9" i="6"/>
  <c r="E41" i="6"/>
  <c r="D41" i="6"/>
  <c r="C41" i="6"/>
  <c r="E40" i="6"/>
  <c r="D40" i="6"/>
  <c r="C40" i="6"/>
  <c r="E39" i="6"/>
  <c r="D39" i="6"/>
  <c r="C39" i="6"/>
  <c r="E38" i="6"/>
  <c r="D38" i="6"/>
  <c r="C38" i="6"/>
  <c r="E37" i="6"/>
  <c r="D37" i="6"/>
  <c r="C37" i="6"/>
  <c r="E36" i="6"/>
  <c r="D36" i="6"/>
  <c r="C36" i="6"/>
  <c r="E35" i="6"/>
  <c r="D35" i="6"/>
  <c r="C35" i="6"/>
  <c r="E34" i="6"/>
  <c r="D34" i="6"/>
  <c r="C34" i="6"/>
  <c r="E33" i="6"/>
  <c r="D33" i="6"/>
  <c r="C33" i="6"/>
  <c r="E32" i="6"/>
  <c r="D32" i="6"/>
  <c r="C32" i="6"/>
  <c r="E31" i="6"/>
  <c r="D31" i="6"/>
  <c r="C31" i="6"/>
  <c r="E30" i="6"/>
  <c r="D30" i="6"/>
  <c r="C30" i="6"/>
  <c r="E8" i="6"/>
  <c r="D8" i="6"/>
  <c r="C8" i="6"/>
  <c r="E29" i="6" l="1"/>
  <c r="D29" i="6"/>
  <c r="C29" i="6"/>
  <c r="E28" i="6"/>
  <c r="D28" i="6"/>
  <c r="C28" i="6"/>
  <c r="E27" i="6"/>
  <c r="D27" i="6"/>
  <c r="C27" i="6"/>
  <c r="E26" i="6"/>
  <c r="D26" i="6"/>
  <c r="C26" i="6"/>
  <c r="E25" i="6"/>
  <c r="D25" i="6"/>
  <c r="C25" i="6"/>
  <c r="E24" i="6"/>
  <c r="D24" i="6"/>
  <c r="C24" i="6"/>
  <c r="E23" i="6"/>
  <c r="D23" i="6"/>
  <c r="C23" i="6"/>
  <c r="E22" i="6"/>
  <c r="D22" i="6"/>
  <c r="C22" i="6"/>
  <c r="E21" i="6"/>
  <c r="D21" i="6"/>
  <c r="C21" i="6"/>
  <c r="E20" i="6"/>
  <c r="D20" i="6"/>
  <c r="C20" i="6"/>
  <c r="E19" i="6"/>
  <c r="D19" i="6"/>
  <c r="C19" i="6"/>
  <c r="E18" i="6"/>
  <c r="D18" i="6"/>
  <c r="C18" i="6"/>
  <c r="E16" i="6"/>
  <c r="D16" i="6"/>
  <c r="C16" i="6"/>
  <c r="E42" i="6"/>
  <c r="D42" i="6"/>
  <c r="C42" i="6"/>
  <c r="E69" i="6"/>
  <c r="D69" i="6"/>
  <c r="C69" i="6"/>
  <c r="E7" i="6"/>
  <c r="D7" i="6"/>
  <c r="C7" i="6"/>
  <c r="D13" i="8"/>
  <c r="C13" i="8"/>
  <c r="D12" i="8"/>
  <c r="C12" i="8"/>
  <c r="D11" i="8"/>
  <c r="C11" i="8"/>
  <c r="D10" i="8"/>
  <c r="C10" i="8"/>
  <c r="D7" i="8"/>
  <c r="C7" i="8"/>
  <c r="E41" i="4" l="1"/>
  <c r="D41" i="4"/>
  <c r="C41" i="4"/>
  <c r="E39" i="4"/>
  <c r="D39" i="4"/>
  <c r="C39" i="4"/>
  <c r="E38" i="4"/>
  <c r="D38" i="4"/>
  <c r="C38" i="4"/>
  <c r="E37" i="4"/>
  <c r="D37" i="4"/>
  <c r="C37" i="4"/>
  <c r="E36" i="4"/>
  <c r="D36" i="4"/>
  <c r="C36" i="4"/>
  <c r="E35" i="4"/>
  <c r="D35" i="4"/>
  <c r="C35" i="4"/>
  <c r="E34" i="4"/>
  <c r="D34" i="4"/>
  <c r="C34" i="4"/>
  <c r="E32" i="4" l="1"/>
  <c r="D32" i="4"/>
  <c r="C32" i="4"/>
  <c r="E12" i="4"/>
  <c r="D12" i="4"/>
  <c r="C12" i="4"/>
  <c r="E31" i="4"/>
  <c r="D31" i="4"/>
  <c r="C31" i="4"/>
  <c r="E30" i="4"/>
  <c r="D30" i="4"/>
  <c r="C30" i="4"/>
  <c r="E29" i="4"/>
  <c r="D29" i="4"/>
  <c r="C29" i="4"/>
  <c r="E28" i="4"/>
  <c r="D28" i="4"/>
  <c r="C28" i="4"/>
  <c r="E27" i="4"/>
  <c r="D27" i="4"/>
  <c r="C27" i="4"/>
  <c r="E26" i="4"/>
  <c r="D26" i="4"/>
  <c r="C26" i="4"/>
  <c r="E25" i="4"/>
  <c r="D25" i="4"/>
  <c r="C25" i="4"/>
  <c r="E24" i="4"/>
  <c r="D24" i="4"/>
  <c r="C24" i="4"/>
  <c r="E23" i="4"/>
  <c r="D23" i="4"/>
  <c r="C23" i="4"/>
  <c r="E22" i="4"/>
  <c r="D22" i="4"/>
  <c r="C22" i="4"/>
  <c r="E21" i="4"/>
  <c r="D21" i="4"/>
  <c r="C21" i="4"/>
  <c r="E20" i="4"/>
  <c r="D20" i="4"/>
  <c r="C20" i="4"/>
  <c r="E19" i="4"/>
  <c r="D19" i="4"/>
  <c r="C19" i="4"/>
  <c r="E18" i="4"/>
  <c r="D18" i="4"/>
  <c r="C18" i="4"/>
  <c r="E17" i="4"/>
  <c r="D17" i="4"/>
  <c r="C17" i="4"/>
  <c r="E16" i="4"/>
  <c r="D16" i="4"/>
  <c r="C16" i="4"/>
  <c r="E15" i="4"/>
  <c r="D15" i="4"/>
  <c r="C15" i="4"/>
  <c r="E14" i="4"/>
  <c r="D14" i="4"/>
  <c r="C14" i="4"/>
  <c r="E13" i="4"/>
  <c r="D13" i="4"/>
  <c r="C13" i="4"/>
  <c r="E7" i="4"/>
  <c r="D7" i="4"/>
  <c r="C7" i="4"/>
  <c r="E35" i="3"/>
  <c r="D35" i="3"/>
  <c r="C35" i="3"/>
  <c r="E34" i="3"/>
  <c r="D34" i="3"/>
  <c r="C34" i="3"/>
  <c r="E33" i="3"/>
  <c r="D33" i="3"/>
  <c r="C33" i="3"/>
  <c r="E32" i="3"/>
  <c r="D32" i="3"/>
  <c r="C32" i="3"/>
  <c r="E31" i="3"/>
  <c r="D31" i="3"/>
  <c r="C31" i="3"/>
  <c r="E30" i="3"/>
  <c r="D30" i="3"/>
  <c r="C30" i="3"/>
  <c r="E29" i="3"/>
  <c r="D29" i="3"/>
  <c r="C29" i="3"/>
  <c r="E28" i="3"/>
  <c r="D28" i="3"/>
  <c r="C28" i="3"/>
  <c r="E27" i="3"/>
  <c r="D27" i="3"/>
  <c r="C27" i="3"/>
  <c r="E26" i="3"/>
  <c r="D26" i="3"/>
  <c r="C26" i="3"/>
  <c r="E25" i="3"/>
  <c r="D25" i="3"/>
  <c r="C25" i="3"/>
  <c r="E24" i="3"/>
  <c r="D24" i="3"/>
  <c r="C24" i="3"/>
  <c r="E23" i="3"/>
  <c r="D23" i="3"/>
  <c r="C23" i="3"/>
  <c r="E22" i="3"/>
  <c r="D22" i="3"/>
  <c r="C22" i="3"/>
  <c r="E21" i="3"/>
  <c r="D21" i="3"/>
  <c r="C21" i="3"/>
  <c r="E20" i="3"/>
  <c r="D20" i="3"/>
  <c r="C20" i="3"/>
  <c r="E18" i="3"/>
  <c r="D18" i="3"/>
  <c r="C18" i="3"/>
  <c r="E8" i="3"/>
  <c r="D8" i="3"/>
  <c r="C8" i="3"/>
  <c r="E17" i="3"/>
  <c r="D17" i="3"/>
  <c r="C17" i="3"/>
  <c r="E16" i="3"/>
  <c r="D16" i="3"/>
  <c r="C16" i="3"/>
  <c r="E15" i="3"/>
  <c r="D15" i="3"/>
  <c r="C15" i="3"/>
  <c r="E7" i="3"/>
  <c r="D7" i="3"/>
  <c r="C7" i="3"/>
</calcChain>
</file>

<file path=xl/sharedStrings.xml><?xml version="1.0" encoding="utf-8"?>
<sst xmlns="http://schemas.openxmlformats.org/spreadsheetml/2006/main" count="842" uniqueCount="474">
  <si>
    <t>szt.</t>
  </si>
  <si>
    <t>Bulodromy</t>
  </si>
  <si>
    <t>4 x 15 m</t>
  </si>
  <si>
    <t>wym. zew. 1520x2740mm
wys. 76cm
gł. wkopania 46cm</t>
  </si>
  <si>
    <t xml:space="preserve">Szklarnie przyszkolne </t>
  </si>
  <si>
    <t>Donice na uprawy szkolne</t>
  </si>
  <si>
    <t>Ogród dendrologiczny</t>
  </si>
  <si>
    <t>Ognisko szkolne</t>
  </si>
  <si>
    <t>Scena terenowa</t>
  </si>
  <si>
    <t>Ławy terenowe przy ognisku i scenie</t>
  </si>
  <si>
    <t>Kosze do segregacji śmieci</t>
  </si>
  <si>
    <t>Poidełka dla ptaków</t>
  </si>
  <si>
    <t>Stoły do gier planszowych</t>
  </si>
  <si>
    <t>Stojaki rowerowe</t>
  </si>
  <si>
    <t>Mały Domek</t>
  </si>
  <si>
    <t>Kuchnia błotna</t>
  </si>
  <si>
    <t>Piaskownica z palisady</t>
  </si>
  <si>
    <t>Karmnik</t>
  </si>
  <si>
    <t>Lupa</t>
  </si>
  <si>
    <t>Huśtawka z dwoma płaskimi siedziskami</t>
  </si>
  <si>
    <t>Poidełko (zdrój)</t>
  </si>
  <si>
    <t>Ławki wolnostojące</t>
  </si>
  <si>
    <t>4,52x8,74</t>
  </si>
  <si>
    <t>mb.</t>
  </si>
  <si>
    <t>Budki dla owadów</t>
  </si>
  <si>
    <t>Kompostownik</t>
  </si>
  <si>
    <t>STREFA WEJŚCIOWA DO SZKOŁY I HALI SPORTOWEJ</t>
  </si>
  <si>
    <t>STREFA PRZYSZKOLNA - ŻŁOBEK, PRZEDSZKOLE, KLASY I-III</t>
  </si>
  <si>
    <t>STREFA OGÓLNODOSTĘPNA - PUMPTRACK, SKATEPARK, PLAC ZABAW OGÓLNODOSTĘPNY, ALEJA PARKOWA</t>
  </si>
  <si>
    <t>Ławki modułowe</t>
  </si>
  <si>
    <t>Ławki parkowe</t>
  </si>
  <si>
    <t>Złączka wody</t>
  </si>
  <si>
    <t>STREFA SPORTOWO-REKREACYJNA</t>
  </si>
  <si>
    <t>800 x 250 x 1000 cm</t>
  </si>
  <si>
    <t>Kula EPDM ø70</t>
  </si>
  <si>
    <t>Kula EPDM ø50</t>
  </si>
  <si>
    <t>Kula EPDM ø35</t>
  </si>
  <si>
    <t>Półkula EPDM ø70</t>
  </si>
  <si>
    <t>Półkula EPDM ø50</t>
  </si>
  <si>
    <t>Półkula  EPDM ø35</t>
  </si>
  <si>
    <t>Platformy do balansowania</t>
  </si>
  <si>
    <t>elementy budynku: schody, balustardy, murki - wyłączone z opracowania</t>
  </si>
  <si>
    <t>Uwaga</t>
  </si>
  <si>
    <t>kpl.</t>
  </si>
  <si>
    <t>Pumptrack</t>
  </si>
  <si>
    <t>Skatepark</t>
  </si>
  <si>
    <t>Hamaki</t>
  </si>
  <si>
    <t>Siatka do wspinania</t>
  </si>
  <si>
    <t>Liczydło</t>
  </si>
  <si>
    <t>Piaskownica</t>
  </si>
  <si>
    <t>Słupki</t>
  </si>
  <si>
    <t>Twister treningowy</t>
  </si>
  <si>
    <t>Poręcze gimnastyczne</t>
  </si>
  <si>
    <t>Trampolina integracyjna 150×200</t>
  </si>
  <si>
    <t>PRZEDMIAR</t>
  </si>
  <si>
    <t>SPECYFIKACJA</t>
  </si>
  <si>
    <t>ETAP I</t>
  </si>
  <si>
    <t>ETAP II</t>
  </si>
  <si>
    <t>ID</t>
  </si>
  <si>
    <t>PARAMETRY</t>
  </si>
  <si>
    <t>JEDN.</t>
  </si>
  <si>
    <t>S1</t>
  </si>
  <si>
    <t>S2</t>
  </si>
  <si>
    <t>S3</t>
  </si>
  <si>
    <t>S4</t>
  </si>
  <si>
    <t>S5</t>
  </si>
  <si>
    <t>S6</t>
  </si>
  <si>
    <t>S7</t>
  </si>
  <si>
    <t>S8</t>
  </si>
  <si>
    <t>NAWIERZCHNIE</t>
  </si>
  <si>
    <t>Nawierzchnia betonowa</t>
  </si>
  <si>
    <t>Nawierzchnia bitumiczna</t>
  </si>
  <si>
    <t>NA-03</t>
  </si>
  <si>
    <t>Nawierzchnia EPDM</t>
  </si>
  <si>
    <t>NA-05</t>
  </si>
  <si>
    <t>NA-06</t>
  </si>
  <si>
    <t>Płyty betonowe</t>
  </si>
  <si>
    <t>Kostka betonowa</t>
  </si>
  <si>
    <t>MAŁA ARCHITEKTURA</t>
  </si>
  <si>
    <t>MA-01</t>
  </si>
  <si>
    <t>MA-02</t>
  </si>
  <si>
    <t>MA-03</t>
  </si>
  <si>
    <t>MA-04</t>
  </si>
  <si>
    <t>MA-06</t>
  </si>
  <si>
    <t>MA-08.1</t>
  </si>
  <si>
    <t>Piłkochwyt (streetball)</t>
  </si>
  <si>
    <t>MA-08.2</t>
  </si>
  <si>
    <t>Piłkochwyt (boisko wielofunkcyjne)</t>
  </si>
  <si>
    <t>4m x 10m</t>
  </si>
  <si>
    <t>MA-09</t>
  </si>
  <si>
    <t>Kosze do koszykówki</t>
  </si>
  <si>
    <t>MA-10</t>
  </si>
  <si>
    <t>MA-11</t>
  </si>
  <si>
    <t>MA-12</t>
  </si>
  <si>
    <t>MA-13</t>
  </si>
  <si>
    <t>MA-14</t>
  </si>
  <si>
    <t>80x80x80cm</t>
  </si>
  <si>
    <t>MA-15</t>
  </si>
  <si>
    <t>Stołek do gier planszowych</t>
  </si>
  <si>
    <t>45x45x45cm</t>
  </si>
  <si>
    <t>MA-16</t>
  </si>
  <si>
    <t>MA-17</t>
  </si>
  <si>
    <t>MA-18</t>
  </si>
  <si>
    <t>MA-19</t>
  </si>
  <si>
    <t>Słupek ochronny</t>
  </si>
  <si>
    <t>MA-22</t>
  </si>
  <si>
    <t>MA-23</t>
  </si>
  <si>
    <t>MA-24</t>
  </si>
  <si>
    <t>MA-25</t>
  </si>
  <si>
    <t>MA-26</t>
  </si>
  <si>
    <t>MA-27</t>
  </si>
  <si>
    <t>ELEMENTY TERENOWE</t>
  </si>
  <si>
    <t>ET-02</t>
  </si>
  <si>
    <t>ET-05</t>
  </si>
  <si>
    <t>ET-08</t>
  </si>
  <si>
    <t>ET-09</t>
  </si>
  <si>
    <t>ET-10</t>
  </si>
  <si>
    <t>ET-11</t>
  </si>
  <si>
    <t>ET-12</t>
  </si>
  <si>
    <t>ET-13</t>
  </si>
  <si>
    <t>ET-14</t>
  </si>
  <si>
    <t>MIASTECZKO RUCHU DROGOWEGO</t>
  </si>
  <si>
    <t>MR-01</t>
  </si>
  <si>
    <t>Miasteczko ruchu drogowego 
- malowanie</t>
  </si>
  <si>
    <t>MR-02</t>
  </si>
  <si>
    <t>Miasteczko ruchu drogowego 
- wygrzewane gry na asfalcie</t>
  </si>
  <si>
    <t>MR-03</t>
  </si>
  <si>
    <t>Miasteczko ruchu drogowego 
- mobilne znaki drogowe</t>
  </si>
  <si>
    <t>PLAC ZABAW - OGÓLNODOSTĘPNY</t>
  </si>
  <si>
    <t>PZ1-01</t>
  </si>
  <si>
    <t>PZ1-02</t>
  </si>
  <si>
    <t>PZ1-03</t>
  </si>
  <si>
    <t>PZ1-04</t>
  </si>
  <si>
    <t>PZ1-05</t>
  </si>
  <si>
    <t>PZ1-06</t>
  </si>
  <si>
    <t>PZ1-07</t>
  </si>
  <si>
    <t>PZ1-08</t>
  </si>
  <si>
    <t>PZ1-09</t>
  </si>
  <si>
    <t>PZ1-10</t>
  </si>
  <si>
    <t>PZ1-11</t>
  </si>
  <si>
    <t>PZ1-12</t>
  </si>
  <si>
    <t>PZ1-13</t>
  </si>
  <si>
    <t>PZ1-14</t>
  </si>
  <si>
    <t>PZ1-15</t>
  </si>
  <si>
    <t>PZ1-16</t>
  </si>
  <si>
    <t>PZ1-17</t>
  </si>
  <si>
    <t>PLAC ZABAW - PRZEDSZKOLE</t>
  </si>
  <si>
    <t>PZ2-01</t>
  </si>
  <si>
    <t>PZ2-02</t>
  </si>
  <si>
    <t>PZ2-04</t>
  </si>
  <si>
    <t>PZ2-05</t>
  </si>
  <si>
    <t>PZ2-06</t>
  </si>
  <si>
    <t>PZ2-07</t>
  </si>
  <si>
    <t>PZ2-08</t>
  </si>
  <si>
    <t>PZ2-09</t>
  </si>
  <si>
    <t>PZ2-10</t>
  </si>
  <si>
    <t>PZ2-11</t>
  </si>
  <si>
    <t>PLAC ZABAW - I-III/SPORTOWY</t>
  </si>
  <si>
    <t>PZ3-01</t>
  </si>
  <si>
    <t>PZ3-02</t>
  </si>
  <si>
    <t>PZ3-03</t>
  </si>
  <si>
    <t>PZ3-04</t>
  </si>
  <si>
    <t>PZ3-05</t>
  </si>
  <si>
    <t>PZ3-06</t>
  </si>
  <si>
    <t>PZ3-07</t>
  </si>
  <si>
    <t>PZ3-08</t>
  </si>
  <si>
    <t>PZ3-09</t>
  </si>
  <si>
    <t>PZ3-10</t>
  </si>
  <si>
    <t>PZ3-11</t>
  </si>
  <si>
    <t>PLAC ZABAW - ŻŁOBEK</t>
  </si>
  <si>
    <t>PZ4-01</t>
  </si>
  <si>
    <t>PZ4-02</t>
  </si>
  <si>
    <t>PZ4-03</t>
  </si>
  <si>
    <t>PZ4-04</t>
  </si>
  <si>
    <t>PZ4-05</t>
  </si>
  <si>
    <t>PZ4-06</t>
  </si>
  <si>
    <t>PZ4-07</t>
  </si>
  <si>
    <t>PZ4-08</t>
  </si>
  <si>
    <t>PZ4-09</t>
  </si>
  <si>
    <t>PZ4-10</t>
  </si>
  <si>
    <t>PZ4-11</t>
  </si>
  <si>
    <t>PZ4-12</t>
  </si>
  <si>
    <t>PZ4-13</t>
  </si>
  <si>
    <t>ZABAWKI EDUKACYJNE</t>
  </si>
  <si>
    <t>ZE-01</t>
  </si>
  <si>
    <t>Film animowany dwugarnkowy</t>
  </si>
  <si>
    <t>ZE-02</t>
  </si>
  <si>
    <t>Koło optyczne</t>
  </si>
  <si>
    <t>ZE-03</t>
  </si>
  <si>
    <t>Krzywe zwierciadła</t>
  </si>
  <si>
    <t>ZE-04</t>
  </si>
  <si>
    <t>Peryskop</t>
  </si>
  <si>
    <t>ZE-05</t>
  </si>
  <si>
    <t>Pisanie lustrzane</t>
  </si>
  <si>
    <t>ZE-06</t>
  </si>
  <si>
    <t>Głuchy telefon 2 duże</t>
  </si>
  <si>
    <t>AL-03</t>
  </si>
  <si>
    <t>AL-04</t>
  </si>
  <si>
    <t>AL-05</t>
  </si>
  <si>
    <t>AL-06</t>
  </si>
  <si>
    <t>W-01</t>
  </si>
  <si>
    <t>Kontener na odpady</t>
  </si>
  <si>
    <t>STREET WORKOUT</t>
  </si>
  <si>
    <t>ST-01</t>
  </si>
  <si>
    <t xml:space="preserve">Street workout </t>
  </si>
  <si>
    <t>Wymiary urządzenia: 10,09 x 18,76 x 3,44 m
Wymiary strefy bezpiecznej: 13,89 x 22,01 m
Powierzchnia strefy bezpiecznej: 202 m2
Maksymalna wysokość swobodnego upadku: 2,40 m</t>
  </si>
  <si>
    <t>NA-01.2</t>
  </si>
  <si>
    <t>-</t>
  </si>
  <si>
    <t>PZ1</t>
  </si>
  <si>
    <t>PZ2</t>
  </si>
  <si>
    <t>PZ3</t>
  </si>
  <si>
    <t>PZ4</t>
  </si>
  <si>
    <t>STREFA DZIEDZIŃCA SZKOLNEGO</t>
  </si>
  <si>
    <t>ZE</t>
  </si>
  <si>
    <t>MA-28</t>
  </si>
  <si>
    <t>MA-29</t>
  </si>
  <si>
    <t>MA-30</t>
  </si>
  <si>
    <t>Stojak na hulajnogi</t>
  </si>
  <si>
    <t>Stojak rowerowy skośny</t>
  </si>
  <si>
    <t>Stojak rowerowy mini</t>
  </si>
  <si>
    <t>Kolejka linowa z podestem</t>
  </si>
  <si>
    <t>Ogrodzenie z siatki z magazynem</t>
  </si>
  <si>
    <t>Tablica informacyjna</t>
  </si>
  <si>
    <t>Stojak rowerowy. Konstrukcja nośna z blachy stalowej grubości 5mm. Odbojnica grubości 8mm, wykonana z odpornej na warunki atmosferyczne gumy EPDM, zabezpiecza ramę roweru przed uszkodzeniem. Możliwość zabezpieczenia rowerów za pomocą łańcucha, linki, zapięcia typu U-lock oraz innych popularnych zapięć. Możliowść podparcia dwóch rowerów do jednego stojaka. Montaż za pomocą zabetonowania nóg stojaka w fundamencie betonowym. Wykończenie ze stali czarnej ocynkowanej ogniowo i malowanej proszkowo w kolorze RAL 7021. 
Wysokość: 60cm
Długość: 70cm
Szerokość: 9cm
Głębokość fundamentowania: ok. 30cm (w zależności od rodzaju gruntów)</t>
  </si>
  <si>
    <t>Wieża sześcian ze zjeżdżalnią spiralną</t>
  </si>
  <si>
    <t>Piaskownica dostępna z platformami</t>
  </si>
  <si>
    <t>Zjeżdżalnia z tunelem do przejścia</t>
  </si>
  <si>
    <t>Podwójna huśtawka ptasie gniazdo</t>
  </si>
  <si>
    <t>Ślizgawka szeroka wysokości 120cm</t>
  </si>
  <si>
    <t>Bujak sprężynowy rowerek</t>
  </si>
  <si>
    <t>Karuzela dostępna dla wózków</t>
  </si>
  <si>
    <t>Liany do wspinaczki niskie</t>
  </si>
  <si>
    <t>Bujak sprężynowy pszczółka</t>
  </si>
  <si>
    <t>Wieża drewniana ze zjeżdżalnią</t>
  </si>
  <si>
    <t>Karuzela z drewnianym podestem</t>
  </si>
  <si>
    <t>Zestaw piaskowy</t>
  </si>
  <si>
    <t>Wieża wspinaczkowa ze zjeżdżalnią</t>
  </si>
  <si>
    <t>Równoważnia podłużna</t>
  </si>
  <si>
    <t>Okrągła równoważnia na sprężynie</t>
  </si>
  <si>
    <t>Ścieżka zdrowia</t>
  </si>
  <si>
    <t>Beczka treningowa</t>
  </si>
  <si>
    <t>Liany do wspinaczki wysokie</t>
  </si>
  <si>
    <t>Huśtawka ptasie gniazdo</t>
  </si>
  <si>
    <t>Bujak sprężynowy auto podwójny</t>
  </si>
  <si>
    <t>Stragan do zabawy</t>
  </si>
  <si>
    <t>Huśtawka kubełkowa podwójna</t>
  </si>
  <si>
    <t>Stolik do zabawy z daszkiem</t>
  </si>
  <si>
    <t>Domek ze zjeżdżalnią</t>
  </si>
  <si>
    <t>Gra edukacyjna</t>
  </si>
  <si>
    <t>Kiwak biedronka</t>
  </si>
  <si>
    <t>Gra językowa integracyjna</t>
  </si>
  <si>
    <t>Elementy gotowe/prefabrykaty w wybranej/ uzgodnionej kolorystyce oraz wymiarze.
Wszystkie elementy konstrukcyjne jak również montażowe nierdzewne, wykonane z zabezpieczeniami wandaloodpornymi, zapewniające bezpieczne użytkowanie
Ostateczny kolor do uzgodnienia z projektantem.
Wymiary [ ∅ ]:  ∅ 75cm  ∅50cm,  ∅40cm ,  ∅30cm 
Całkowita wysokość: zależna od wybranej półkuli
Wysokość swobodnego upadku: nie jest wymagana przy półkulach  ∅ poniżej 60cm, powyżej zgodnie z norma PN-EN 1176
Strefa bezpieczna: 150cm od zewnątrz półkuli
Głębokość montaż płyty betonowej o promieniu 5cm mniejszym niż promień mocowanej  półkoli
Klasa betonu: C20/25  
Zgodność z normą PN-EN 1176 dla zewnętrznych placów zabaw.</t>
  </si>
  <si>
    <t>Urządzenie wykonane z materiału odpornego na warunki atmosferyczne umożliwiające w razie potrzeby korzystanie przez cały rok. Produkt zgodny  z EN1176-1:2017. Strefa bezpieczna nie większa niż 3.3m x 3.8 przy przyjęciu wymiarów urządzenia 77cm na 30cm. Wszystkie elementy konstrukcyjne jak również montażowe wykonane z zachowaniem  obecnych norm oraz z zabezpieczeniami wandaloodpornymi. Ostateczny kolor do uzgodnienia z projektantem.</t>
  </si>
  <si>
    <t>Urządzenie wykonane z materiału odpornego na warunki atmosferyczne umożliwiające w razie potrzeby korzystanie przez cały rok. Produkt zgodny  z EN1176-1:2017. Strefa bezpieczna nie większa niż 3.1m na 6m  przy przyjęciu wymiarów urządzenia 100cm x 6cm x 175cm. Wszystkie elementy konstrukcyjne jak również montażowe wykonane z zachowaniem  obecnych norm oraz z zabezpieczeniami wandaloodpornymi. Ostateczny kolor do uzgodnienia z projektantem.</t>
  </si>
  <si>
    <t>Urządzenie wykonane z materiału odpornego na warunki atmosferyczne umożliwiające w razie potrzeby korzystanie przez cały rok. Produkt zgodny  z EN1176-1:2017. Strefa bezpieczna nie większa niż 3,6m na 3,7m przy przyjęciu wymiarów urządzenia 65cm x 62cm x 120cm. Wszystkie elementy konstrukcyjne jak również montażowe wykonane z zachowaniem  obecnych norm oraz z zabezpieczeniami wandaloodpornymi. Ostateczny kolor do uzgodnienia z projektantem.</t>
  </si>
  <si>
    <t>Urządzenie wykonane z materiału odpornego na warunki atmosferyczne umożliwiające w razie potrzeby korzystanie przez cały rok. Produkt zgodny  z EN1176-1:2017. Strefa bezpieczna nie większa niż 3,5m przy przyjęciu wymiarów urządzenia 46cm x 21cm x 212cm. Wszystkie elementy konstrukcyjne jak również montażowe wykonane z zachowaniem  obecnych norm oraz z zabezpieczeniami wandaloodpornymi. Ostateczny kolor do uzgodnienia z projektantem.</t>
  </si>
  <si>
    <t xml:space="preserve">Zawór szybkozłączny umożliwiający pobór wody z systemu rurociągów podziemnych. Normalnie zamknięty. Stosowany w połączeniu z kluczem, po włożeniu którego zawór się otwiera. Zatrzaskowa pokrywa na obudowie. Wykonany z tworzywa odpornego na uderzenia oraz działanie promieni UV. Wysokość zaworu: 13,8 cm. Ciśnienie max.: 6 bar. Przyłącze: gwint zewnętrzny 3/4″. 
Złączka obudowana studzienką zaworową zabezpieczającą. </t>
  </si>
  <si>
    <t xml:space="preserve">Poidełko o konstrukcji betonowej przeznaczone do zastosowań zewnętrznych, takich jak: parki, deptaki, ogrody miejskie i ścieżki rowerowe, z dwiema wylewkami wody (górną i dolną). Forma pozwalająca na użytkowanie przez osoby dorosłe, dzieci, osoby z niepełnosprawnościami oraz zwierzęta. 
Materiał: beton i stal nierdzewna.
Cement certyfikowany zgodnie z normą NP EN 197-1. Skład cementu core: 80% do 94% klinkieru portlandzkiego, 6% do 20% wapienia, 0% do 5% innych składników.
Waga: 100 kg.
Wymiary: 80 x 25 x 100 cm
Posadowienie: na głębokości 15 cm.
</t>
  </si>
  <si>
    <t>Betonowe, modułowe stołki. Wszystkie elementy o kubistycznych formach w kształcie sześcianu z pustymi przestrzeniami, tworzącymi płaszczyzny poziome i pionowe o tej samej grubości (10 cm). Siedzisko stołka w kształcie kwadratu. Siedzisko stołka wsparte na nodze w kształcie litery T.  Obie strony nogi zlicowane z siedziskiem, tworząc z przodu również formę litery T. 
Materiał: Beton samozagęszczalny H-35-45 z szarym lub białym cementem portlandzkim, o minimalnej zawartości cementu pomiędzy 350-400 kg/m3. Kruszywo granitowe lub kruszony biały marmur 
o maksymalnym rozmiarze 15 mm i zbrojenie ze stali ocynkowanej B500S, odpowiednio ukształtowane do struktury elementu, w ilości 60 kg/m3 i w minimalnej odległości od powierzchni 2,5 cm. Konsystencja betonu samozagęszczalnego. Stosunek wody do cementu: 0,4 do 0,5.
Wykończenie: Powierzchnia o wytrawionym wyglądzie, jednolitym kolorze i piaszczystej teksturze. Górna powierzchnia stołków polerowana, o granitowym wyglądzie i gładkiej fakturze. Całość zabezpieczona za pomocą środków hydrofobowych, ułatwiających czyszczenie i konserwację.
Waga i wymiary:
Waga: 115 kg, 
Maksymalne wymiary:  45 x 45 x 45 cm
Wymiary blatu: 45 x 45 x 10 cm
Posadowienie:
Możliwość kotwienia stołków do płyty chodnikowej lub płyty fundamentowej, za pomocą:
- stolik: dwa pręty gwintowane M16 x 140mm, zgodnie z rysunkiem poniżej,
- stołka: trzy pręty gwintowane M16 x 140mm, zgodnie z rysunkiem poniżej.</t>
  </si>
  <si>
    <t>Wycieraczki zewnętrzne</t>
  </si>
  <si>
    <t>Słupek odgradzający i parkingowy, skladany, plastikowy, 700 mm, czerwono-biały. Plastikowy słupek parkingowy i odgradzający, składany o wymiarach 700 x 60 x 60 mm przeznaczony do zastrzegania miejsc parkingowych przed niepożądanym wjazdem. Wysokość kolumny 640 mm. Do zakotwiczenia. Zamek z 2 kluczami. 2 odblaskowe paski zapewniające widoczność.</t>
  </si>
  <si>
    <t>Bramka z koszem</t>
  </si>
  <si>
    <t>Skrzynia ogrodowa do przechowywania</t>
  </si>
  <si>
    <t>wys. 230 cm
szer. 240 cm
gł. 420 cm</t>
  </si>
  <si>
    <t>ET-15</t>
  </si>
  <si>
    <t>ET-16</t>
  </si>
  <si>
    <t>Projektowane schody na placu zabaw żłobka</t>
  </si>
  <si>
    <t>UWAGI OGÓLNE</t>
  </si>
  <si>
    <t>U-01</t>
  </si>
  <si>
    <t>FUNDAMENTOWANIE</t>
  </si>
  <si>
    <t>NA-01.1</t>
  </si>
  <si>
    <t>Nawierzchnia bitumiczna 15t</t>
  </si>
  <si>
    <t>Kostka betonowa 15t</t>
  </si>
  <si>
    <t>NA-02.1</t>
  </si>
  <si>
    <t>NA-02.2</t>
  </si>
  <si>
    <t>NA-07.2</t>
  </si>
  <si>
    <t>NA-07.3</t>
  </si>
  <si>
    <t>NA-07.4</t>
  </si>
  <si>
    <t>NA-08.1</t>
  </si>
  <si>
    <t>Żwir gładkokrawędziowy</t>
  </si>
  <si>
    <t>NA-08.2</t>
  </si>
  <si>
    <t>ET-01.2</t>
  </si>
  <si>
    <t>Renowacja ogrodzenia stalowego kutego</t>
  </si>
  <si>
    <t>Renowacja ścian oporowych i odcinka balustrady przy wejściu do szkoły</t>
  </si>
  <si>
    <t>ET-03.1</t>
  </si>
  <si>
    <t>Renowacja balustrady terenowej wzdłuż ciągu pieszego</t>
  </si>
  <si>
    <t>ET-03.2</t>
  </si>
  <si>
    <t>Renowacja balustrady terenowej na murze oporowym</t>
  </si>
  <si>
    <t>ET-03.3</t>
  </si>
  <si>
    <t>Renowacja barierki przyulicznej</t>
  </si>
  <si>
    <t>ET-04.1</t>
  </si>
  <si>
    <t>Renowacja schodów przy głównym wejściu do szkoły</t>
  </si>
  <si>
    <t>ET-04.2</t>
  </si>
  <si>
    <t>Renowacja schodów przy głównym wejściu do hali sportowej</t>
  </si>
  <si>
    <t>Trybuny terenowe</t>
  </si>
  <si>
    <t>Opaska pod skarpą</t>
  </si>
  <si>
    <t>Balustrada - lekka konstrukcja drewniana przy istniejącej ścianie oporowej</t>
  </si>
  <si>
    <t>ET-17</t>
  </si>
  <si>
    <t>Ściana oporowa - przedłużenie</t>
  </si>
  <si>
    <t>Nawierzchnia ścieżki sensorycznej sypkie/ naturalne</t>
  </si>
  <si>
    <t>Nawierzchnia ścieżki sensorycznej utwardzone/ syntetyczne</t>
  </si>
  <si>
    <t xml:space="preserve">Materiały: drewno konstrukcyjne modrzewiowe, impregnowane o naturalnym kolorze, guma.
Wszystkie elementy konstrukcyjne jak również montażowe nierdzewne, wykonane z zabezpieczeniami wandaloodpornymi, zapewniające bezpieczne użytkowanie.
Ostateczny kolor do uzgodnienia z projektantem.
Wymiary [dł. x szer.]: 205cm x 168cm
Całkowita wysokość: 39cm
Wysokość swobodnego upadku: 39cm 
Strefa bezpieczna: 505cm x 467cm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</si>
  <si>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Elementy gotowe/prefabrykaty w wybranej/ uzgodnionej kolorystyce oraz wymiarze.
Wszystkie elementy konstrukcyjne jak również montażowe nierdzewne, wykonane z zabezpieczeniami wandaloodpornymi, zapewniające bezpieczne użytkowanie.
Ostateczny kolor do uzgodnienia z projektantem.
Wymiary [ ∅ ]:  ∅ 75cm  ∅50cm,  ∅40cm ,  ∅30cm 
Całkowita wysokość: zależna od wybranej półkuli
Wysokość swobodnego upadku: nie jest wymagana przy półkulach  ∅ poniżej 60cm, powyżej zgodnie z norma PN-EN 1176
Strefa bezpieczna: 150cm od zewnątrz półkuli
Głębokość montaż płyty betonowej o promieniu 5cm mniejszym niż promień mocowanej  półkoli
Klasa betonu: C20/25  
Zgodność z normą PN-EN 1176 dla zewnętrznych placów zabaw.</t>
  </si>
  <si>
    <t xml:space="preserve">Stojak na hulajnogi przeznaczony na co najmniej  9 hulajnóg, umożliwiający bezpieczne i komfortowe przypięcie hulajnogi w tym również elektrycznej. Stojak wykonany z prętu ø 12 mm i rury ø 48,3 mm. Ocynkowany. Uchwyty pokryte gumową osłoną, zapobiegającą rysowaniu hulajnóg. 
Wszystkie elementy konstrukcyjne jak również montażowe nierdzewne, wykonane z zabezpieczeniami wandaloodpornymi, zapewniające bezpieczne użytkowanie.
Ostateczny kolor do uzgodnienia z projektantem
Wymiary [wys. x szer.]: 80x170cm
Odległość pomiędzy stanowiskami: 19 cm 
Mocowanie do podłoża za pomocą 6 kołków rozporowych ø 12x60 mm na śruby ø 8x80 mm 
</t>
  </si>
  <si>
    <t>NAZWA</t>
  </si>
  <si>
    <t>OPIS</t>
  </si>
  <si>
    <t>U-02</t>
  </si>
  <si>
    <t>ETAPOWANIE</t>
  </si>
  <si>
    <t xml:space="preserve">Zbiornik retencyjny w strefie S1 jest niezbędny dla prawidłowego odwodnienia elementów terenowych: pumptrack i skatepark w strefie S2 w związku z czym zbiornik retencyjny należy wykonać wcześniej lub równocześnie z tymi elementami. </t>
  </si>
  <si>
    <t>U-03</t>
  </si>
  <si>
    <t>PLATANY PRZY BULODORMACH (S1)</t>
  </si>
  <si>
    <t>W promieniu 50cm od pnia projektowanych platanów należy zastosować nawierzchnię żwirową o frakcji 2-4mm.</t>
  </si>
  <si>
    <t>Pod pierwszym stopniem fundament z betonu C12/15 posadowiony na głębokości 120 cm. Pozostałe stopnie na podbudowie z betonu C12/15 o grubości 10-15 cm na wyprofilowanym terenie pokrytym kruszywem łamanym (gr. ok. 20cm). Stopnie blokowe 100x35x15cm z betonu min. C20/25, barwione na jednolity kolor w całej strukturze, wszystkie boki licowe, układane na pasach zaprawy klejowej o gr. 1cm, układane na zakładkę na min. 2 cm z lekkim nachyleniem (ok. 1 %) umożliwiającym odpływ wody. Powstałe spoiny należy wypełnić elastyczną fuga o grubości 3-5mm, wykonaną z uszczelniacza poliuretanowego lub silikonu, dobranego kolorem do stopnia.</t>
  </si>
  <si>
    <t>Rozbiórka istniejących schodów i wykonanie nowych stopni: Pod pierwszym stopniem fundament z betonu C8/10 posadowiony na głębokości 120 cm. Pozostałe stopnie na podbudowie z betonu C8/10 o grubości ok. 10cm, na wyprofilowanym terenie pokrytym mrozoodpornym kruszywem (żwir lub pospółka grubości ok. 20cm). Stopnie blokowe 100x35x15cm z betonu min. C20/25, barwione na jednolity kolor w całej strukturze, wszystkie boki licowe, układane na zakładkę na min. 2 cm z lekkim nachyleniem (ok. 1 %) umożliwiającym odpływ wody. Powstałe spoiny należy wypełnić elastyczną fuga o grubości 3-5mm, wykonaną z uszczelniacza poliuretanowego lub silikonu, dobranego kolorem do stopnia.</t>
  </si>
  <si>
    <t>MA-05</t>
  </si>
  <si>
    <t>MA-08.1
cd</t>
  </si>
  <si>
    <t>MA-08.2
cd</t>
  </si>
  <si>
    <t xml:space="preserve">Taca ze stali czarnej lakierowanej, średnica 100cm na trzech nogach stalowych z prętów fi 20 przytwierdzone do fundamentów z bloczków betonowych 20x20x40cm. 
</t>
  </si>
  <si>
    <t xml:space="preserve">Budka zadaszona wykonana z drewna drzew iglastych i blachy miedzianej. Wewnątrz domek wypełniony materiałami naturalnymi takimi jak:  drewno naturalne, szyszki, kora. Front zabezpieczony ocynkowaną siatką o drobnych oczkach zabezpieczający przed wypadaniem wypełnienia. Od dołu montowany stojak do wkopania w ziemie uniemożliwiający przestawianie - trwale związany z gruntem. 
Wysokość: 77cm, 
Szerokość: 12cm, 
Głębokość: 17cm
</t>
  </si>
  <si>
    <t>Stół z wibrowanego betonu B30, zbrojonego drutem fi8. Blat z kruszywem ozdobnym szlifowany i malowany lakierem odpornym na zmienne warunki atmosferyczne. Obrzeża blatu zaokrąglone profilem aluminiowym zapobiegające zranieniu się oraz obiciu stołu. Siatka z blachy stalowej o grubości 5mm ocynkowana i zamocowana w sposób uniemożliwiający kradzież. Wszystkie elementy metalowe ocynkowane ogniowo. Montaż poprzez wkopanie stołu na głębokość 460mm.  
Wymiary strefy bezpieczeństwa: 5520x8740mm. 
Zgodność z normami: PN-EN 1510:2006, PN-EN 13198:2005, PN-EN 1176-1+A1:2024-03, PN-EN 1176-7:2020-09
Dodatkowo: tablica informacyjna z regulaminem i zasadami gry - uwzględniona w specyfikacji tablic informacyjnych MA-05</t>
  </si>
  <si>
    <t>MA-20
cd</t>
  </si>
  <si>
    <t xml:space="preserve">Ławka typ 1:
Modułowa ławka z oparciem o maksymalnej długości 195 cm i szerokości 64 cm (siedzisko oraz oparcie), którą można dowolnie zestawiać. 
Promień wewnętrzny R190 cm.
Wymiary zewnętrzne (w linii prostej) – szczegóły na widokach poniżej: 
- dłuższa krawędź: 195 cm
- krótsza krawędź: 145 cm
- szerokość: 64 cm (79 cm)
- wysokość maksymalna: 71 cm
Waga: ok. 960 kg
Ławka typ 2:
Modułowa ławka z oparciem o maksymalnej długości 194 cm i szerokości 64 cm (siedzisko oraz oparcie), którą można dowolnie zestawiać. 
Promień wewnętrzny R190 cm.
Wymiary zewnętrzne (w linii prostej) – szczegóły na widokach poniżej: 
- dłuższa krawędź: 194 cm,  krótsza krawędź: 145 cm,  szerokość: 64 cm (79 cm)
- wysokość maksymalna: 71 cm
Waga: ok. 960 kg
</t>
  </si>
  <si>
    <t xml:space="preserve">Konstrukcja z profilu zmakniętego 70x70 mm. Tablica kosza wykonana ze sklejki wodoodpornej, 18 mm. Wymiary tablicy: 1200 x 900 mm. Siatka z łańcucha 6 mm. Elementy wymienne: tablica i obręcz z łańcuchem. Bramka z koszem może służyć zarówno do gry w koszykówkę jak i w ppiłkę nożną. Produkt zgodny z normą PN-EN 15312+A1:2010.
</t>
  </si>
  <si>
    <t xml:space="preserve">Skrzynia wykonana z ocynkowanej stali. Wieko skrzyni wyposażone w podnośnik gazowy, z zamkiem. Kolor RAL 7021. 
Wysokość: 64 cm
Szerokość: 132 cm
Głębokość: 62 cm
Pojemność: 400 L
</t>
  </si>
  <si>
    <t xml:space="preserve">Cztery kwatery wypełnione róznymi rodzajami ziemi: kwasową, zasadową, piaszczysta/kora oraz torf. W celu zasadzenia rozlin o różnych wymaganiach w przyszłości
EKOBORD 12zł / mb
Długość użytkowa: 1000 mm
Wysokość: 78 mm
Szerokość: 85 mm
</t>
  </si>
  <si>
    <t xml:space="preserve"> 18 desek, 4 kołki narożne, 2 łączniki, 72 wkrętów, agrowłóknina. Skrzynie są zabezpieczane za pomocą specjalnego, ekologicznego impregnatu wyprodukowanego na bazie wody. Impregnat ten musi byc w pełni bezpieczny dla upraw, nie wpływając na ich rozwój i nie wchodząc w żadne reakcje z warzywami.
Montaż wymaga jedynie skręcenia desek za pośrednictwem dołączonych wkrętów.
</t>
  </si>
  <si>
    <t>dł. 240 cm
szer. 120 cm
wys. 27 cm 
(deski: 3x9cm)
gr. deski 18 mm</t>
  </si>
  <si>
    <t xml:space="preserve">Czyszczenie z powłok malarskich, gruntowanie i min. dwukrotne malowanie farbą olejną na kolor RAL 7021.
</t>
  </si>
  <si>
    <t>Ogrodzenie wejscia do szkoly + magazyn + furtka
Wykonane z siatki powlekanej PCV na ramie stalowej, wysokość siatki magazynu dostosowana do wysokości przejścia na dziedziniec. Wysokość około 280cm, do ostatecznej weryfikacji po wykonaniu nowej nawierzchni. Do strefy magazynowej furtka o szerokości przejścia minimum 1,2m. Strefa magazynu wykonana na indywidualnej konstrukcji stalowej mocowana do podłoża oraz konstrukcji szkoły. Profil słupków 60x60mm. 
Wygrodzenie przejścia wykonane z siatki wysokości 1,5m. Ogrodzenie mocowane do słupków fi38mm za pomocą obejm stalowych. Słupki zakotwione w posadzce za pomocą fundamentów betonowych. Słupki zabezpieczone daszkami z tworzywa sztucznego. W ogrodzeniu furtka o szerokości przejścia minimum 1,2m. Furtka wyposażona w zamek umożliwiający ograniczenie dostępu na teren dziedzińca w godzinach wieczornych i nocnych.</t>
  </si>
  <si>
    <t>Drewno tarasowe Angelim Amangosoo 260zł/m2
Legary drewniane 42x68mm Thermo sosna 55zł/mb
Olej antypoślizgowy – 1000zł (3L, wydajność 1l/24m2)
Drewniana scena plenerowa o średnicy 9m, wykonana z desek drewnianych 25x160mm, podkonstrukcja wykonana z legarów 50x70mm w rozstawi co 40cm i belek  nośnych80x100mm w rozstawie co 120cm. Fundament z rur PCV wypełnionych betonem fi200mm. Fundamenty w rozstawie 120x120cm (pod belkami nośnymi) oraz po obwodze sceny . Fundamenty zagłębione poniżej poziomu przemarzania (120cm).Widoczna krawędź sceny wykończona deskami pod kątem około 45stopni. Podkonstrukcja desek wykończeniowych wykonana z legarów 50x70mm mocowanych do fundamentów zlokalizowanych po obrzeżu sceny, odsuniętych w osi od jej krawędzi o około 75cm. Posadzka sceny obniżona względem terenu o około 30cm, uniesiona o około 12cm względem pierwszego siedziska widowni terenowej. W miejscu styku sceny z terenem, obrzeże widowni terenowej z cortenu wg ET-11.
SPECYFIKACJA OLEJU ANTYPOŚLIZGOWEGO
Bezbarwna powłoka antypoślizgowa na bazie naturalnych olejów roślinnych przeznaczona do wykończenia desek tarasowych, które uprzednio zostały zabarwione powłoką pigmentową. Zawiera mocno zagęszczony, organiczny dodatek adhezyjny, który po wyschnięciu nadaje powłoce właściwości antypoślizgowe. Antypoślizgowy Olej Do Tarasów tworzy mikroporowatą powłokę hydrofobową, która redukuje pęcznienie i kurczenie się drewna. Dzięki temu nie pęka, nie łuszczy, ani nie rozwarstwia się. Zawiera aktywne substancje chroniące powłokę przed atakiem pleśni, glonów i grzybów. Łatwy w aplikacji, nie zasycha w trakcie malowania. odnowienie powłoki nie wymaga szlifowania – wystarczy powtórnie przemalować powierzchnię.</t>
  </si>
  <si>
    <t xml:space="preserve">wg opracowań S1-04
</t>
  </si>
  <si>
    <t xml:space="preserve">wg opracowań S1-05
</t>
  </si>
  <si>
    <t xml:space="preserve">Prefabrykowane elementy żelbetowe w kształcie prostopadłościanu bez spodu i jednego z boków, o wymiarach 112x70x50cm. Grubośc ścianki 8 cm, górne krawędzie podłużne zaokrąglone (promień wyoblenia 20mm). Ścianki elementu prefabrykowanego zbrojone siatką z prętów Ø12mm, rozmiar oczka 10x10cm. 
Elementy posadowione na trzech wysokościach w celu uformowania trybun. Posadowienie na warstwie chudego betonu gr. 10cm i warstwie piasku stabilizowanego mechanicznie formujących kształt skarpy. 
Beton W8 z dodatkiem cementu wysokiej jakości i tego samego typu w celu zapewnienia wysokiej wytrzymałości eksploatacyjnej oraz walorów estetycznych o jednolitej barwie, jak najbardziej zbliżonej do białej. Uzyskanie odpowiedniej tekstury i uziarnienia, gładkiej faktury powierzchni. Zastosowane w mieszance kruszywo grube monofrakcyjne do 0,25 mm. Maksymalny współczynnik w/c 0,55. Jakość mieszanki betonu oraz frakcjonowanie kruszywa zapewniające uniknięcie odspojeń, nieszczelności przy listwach, efektu "firanek", nacieków, raków, zacieków, uskoków, odbarwień, pęcherzy powietrza. Ilość drobnych frakcji zapewniająca zapobieganie pojawiania się mleczka cementowego na powierzchni betonu. Konieczne wykonanie elementu wzorcowego do akceptacji Projektanta.
Do osiągnięcia dobrej jakości betonu architektonicznego, konieczne będzie przedyskutowanie sposobu dojścia do oczekiwanych efektów między architektem, technologiem betonu, Wykonawcą i Wytwórcą betonu. Projektant zastrzega sobie prawo weryfikacji i akceptacji Wykonawcy robót betonowych.
</t>
  </si>
  <si>
    <t xml:space="preserve">Drenaż francuski utworzony z warstwy kruszywa (żwir, tłuczeń) o jednorodnej frakcji nie mniejszej niż 8mm o miąższości 50cm otoczonej szczelnie geowłókniną filtracyjno-separacyjną oraz warstwy gr. 8cm ze żwiru otoczakowego frakcji 16-32mm. Kolor wierzchniej warstwy żwiru do uzgodnienia z Projektantem.
</t>
  </si>
  <si>
    <t xml:space="preserve">Elementy gotowe/prefabrykaty w wybranej/ uzgodnionej kolorystyce oraz wymiarze.
Wszystkie elementy konstrukcyjne jak również montażowe nierdzewne, wykonane z zabezpieczeniami wandaloodpornymi, zapewniające bezpieczne użytkowanie
Kotwy stalowe o dł. 75cm i ∅42mm                                                                                                                   
Ostateczny kolor do uzgodnienia z projektantem.
Wymiary [ ∅ ]:  ∅ 75cm  ∅50cm,  ∅40cm ,  ∅30cm 
Całkowita wysokość: zależna od wybranej półkuli
Wysokość swobodnego upadku: nie jest wymagana przy kulach  ∅ poniżej 60cm, powyżej zgodnie z norma PN-EN 1176
Strefa bezpieczna: 150cm od zewnątrz kuli
Głębokość montaż uzależniona od wybranej wielkości kuli, ∅30cm-kotwa stalowa 50cm, ∅50-kotwa stalowa 40cm, ∅70cm- kotwa stalowa 40cm
Klasa betonu: C20/25  
Zgodność z normą PN-EN 1176 dla zewnętrznych placów zabaw.
</t>
  </si>
  <si>
    <t xml:space="preserve">Elementy gotowe/prefabrykaty w wybranej/ uzgodnionej kolorystyce oraz wymiarze.
Wszystkie elementy konstrukcyjne jak również montażowe nierdzewne, wykonane z zabezpieczeniami wandaloodpornymi, zapewniające bezpieczne użytkowanie.
Kotwy stalowe o dł. 75cm i ∅42mm
Ostateczny kolor do uzgodnienia z projektantem.
Wymiary [ ∅ ]:  ∅ 75cm  ∅50cm,  ∅40cm ,  ∅30cm 
Całkowita wysokość: zależna od wybranej półkuli
Wysokość swobodnego upadku: nie jest wymagana przy kulach  ∅ poniżej 60cm, powyżej zgodnie z norma PN-EN 1176
Strefa bezpieczna: 150cm od zewnątrz kuli
Głębokość montaż uzależniona od wybranej wielkości kuli, ∅30cm-kotwa stalowa 50cm, ∅50-kotwa stalowa 40cm, ∅70cm- kotwa stalowa 40cm
Klasa betonu: C20/25  
Zgodność z normą PN-EN 1176 dla zewnętrznych placów zabaw.
</t>
  </si>
  <si>
    <t xml:space="preserve">Urządzenie wykonane z materiału odpornego na warunki atmosferyczne umożliwiające w razie potrzeby korzystanie przez cały rok. Produkt zgodny  z EN1176-1:2017. Strefa bezpieczna nie większa niż 3.7m na 3.7m  przy przyjęciu wymiarów urządzenia średnica 65cm a wysokość całkowita 190cm. Wszystkie elementy konstrukcyjne jak również montażowe wykonane z zachowaniem  obecnych norm oraz z zabezpieczeniami wandaloodpornymi. Ostateczny kolor do uzgodnienia z projektantem.
</t>
  </si>
  <si>
    <t xml:space="preserve">Urządzenie wykonane z materiału odpornego na warunki atmosferyczne umożliwiające w razie potrzeby korzystanie przez cały rok. Produkt zgodny  z EN1176-1:2017. Strefa bezpieczna nie większa niż 3m przy każdej tubie  przy przyjęciu wymiarów urządzenia 80cm x 37cm x 180cm. Wszystkie elementy konstrukcyjne jak również montażowe wykonane z zachowaniem  obecnych norm oraz z zabezpieczeniami wandaloodpornymi. Ostateczny kolor do uzgodnienia z projektantem. Wymagany przekop pomiędzy elementami. 
</t>
  </si>
  <si>
    <t xml:space="preserve">Leżanka dwuosobowa z pasów poliestrowych w kolorze czarnym, słupki stalowe malowane RAL 7016.
Wysokość całkowita: 130 cm
Wysokość zawieszenia: 125 cm
Szerokość: 140 cm
Długość: 465 cm
Grupa wiekowa: 3+
Liczba użytkowników: 2
WSU: &lt; 60 cm
Strefa bezpieczeństwa: 150 cm wokół urządzenia
Zgodność z normą PN-EN: 1176-1:2017-12
Dostępność części zapasowych: Tak
Masa najcięższego elementu: 38 kg
Stal zabezpieczona antykorozyjnie, malowana proszkowo na kolor RAL 7016. Elementy złączne ze stali nierdzewnej. Drewno iroko. Leżanka i zawiesia z taśm.
</t>
  </si>
  <si>
    <t xml:space="preserve">Wycieraczki zewnętrzne 120x80cm z ramką wykonana z kraty pomostowej, całość ocynkowana ogniowo, odporna na wpływ środowiska zewnętrznego. Ramka z kątownika przeznaczona do zabetonowania lub obsadzenia w kostce brukowej. Oczko kratownicy 55 x 11 mm, wysokość kraty 20 lub 25 mm, płaskownik poprzeczny serratowany.
</t>
  </si>
  <si>
    <t xml:space="preserve">Szklarnia z poliwęglanu i lekkiego aluminium, odporne na zmienne warunki pogodowe. Wymiary 240x420cm, przesuwne drzwi i 4 uchylne okna zapewniające odpowiednią cyrkulację powietrza, temperaturę i wilgotność. Ochrona przed promieniowaniem UV, wysoka przepuszczalność światła. Aluminiowa rama odporna na rdzę. Poliwęglanowe panele o grubości 4mm. Szklarnia musi być ustawiona i zamocowana na płaskiej, równej oraz stabilnej powierzchni, dodatkowo należy ją zakotwiczyć do podłoża, aby uniknąć porwania przez wiatr. Przed rozpoczęciem montażu należy upewnić się, że w ziemi nie ma ukrytych rur lub kabli. Szklarnie należy ustawić w miejscu, które jest dobrze osłonięte przed działaniem wiatru. 
</t>
  </si>
  <si>
    <t>Solidny, modułowy o trwałej konstrukcji kompostownik z tworzywa sztucznego o pojemności 800l. Umożliwiający łatwy i szybki montaż oraz demontaż w celu przeniesienia lub wyczyszczenia, zapewniający optymalną wentylację oraz wilgotność. Niewymagający specjalistycznych narzędzi podczas montażu. Konstrukcja zapewniająca wygodne oraz bezproblemowe użytkowanie. Kolor czarny.
Wymiary [dł. x szer. x wys.]: 1350 x 719 x 826 mm
Materiał: tworzywo sztuczne</t>
  </si>
  <si>
    <t xml:space="preserve">Malowanie trwałą specjalistyczną dwuskładnikową farbą poliuretanową wysokiej jakości. 
Linie obrysowujące w kolorze RAL 9010, wypełnienie kolor RAL 7000.
Miasteczko ma umożliwić przeprowadzenie egzaminu na kartę rowerową. Główne sytuacje: rondo, włączenie się do ruchu drogowego, zatoka, przejazd prze tory kolejowe, skrzyżowanie, przejście dla pieszych, droga jednokierunkowa, zawracanie, ósemka. 
Znaki poziome wygrzewane na nawierzchni (z termoplastu). 
</t>
  </si>
  <si>
    <t xml:space="preserve">Gry podwórkowe (zewnętrzne plansze do gier i zabaw) z masy termoplastycznej: alfabet wąż, klasy hex, klasy kolorowe, labirynt kwadrat średni, twister 24+4.
</t>
  </si>
  <si>
    <t xml:space="preserve">Zestaw znaków drogowych mobilnych o wys. 160cm do czasowego montażu (np. egzamin na kartę rowerową). Lico znaku wykonane jest z drewna oraz z naklejki z grafiką znaku, osadzona jest na metalowej chromowanej rurce i stabilnej podstawie.
- lico ze sklejki drewnianej, wymiary wg. kształtów znaku: 
  trójkąt - 36,5 cm, kwadrat - 35,5 cm, stop - 37 cm; koło - Ø 35,5 cm;
- naklejka z grafiką znaku dopasowana do wymiarów lica;
- rurka chromowana o wym. Ø 25 mm, wys. 150 cm;
- ośmiokątna gumowa podstawa o wym.:
  średnica podstawy - 37,5 cm, wysokość: 6,3 cm, waga maks: 6,5 kg;
- rodzaj znaków (np. A-7) do indywidualnego wyboru.
W zadaszonym pomieszczeniu w temperaturze pokojowej. 
</t>
  </si>
  <si>
    <t>MASY ZIEM</t>
  </si>
  <si>
    <t>wykop</t>
  </si>
  <si>
    <t>nasyp</t>
  </si>
  <si>
    <t>samo ukształtowanie terenu, bez korytowania</t>
  </si>
  <si>
    <t>ET-18</t>
  </si>
  <si>
    <t>Zbiornik retencyjny</t>
  </si>
  <si>
    <t>Wszystkie elementy drewniane impregnowane powierzchniowo preparatem na bazie oleju do drewna twardego, matowym, NRO. Przed olejowaniem drewno nie może zawierać więcej niż 20% wilgotności. Drewno przygotować ściśle wg zaleceń producenta, oczyścić z brudu, kurzu oraz luźnego materiału. Pleśń zmyć za pomocą odpowiedniego środka zgodnie z instrukcją stosowania. Przez pierwsze siedem lat należy powtarzać impregnację dwa razy do roku, na wiosnę i na jesień.</t>
  </si>
  <si>
    <t>U-04</t>
  </si>
  <si>
    <t>U-05</t>
  </si>
  <si>
    <t>ELEMENTY STALOWE</t>
  </si>
  <si>
    <t>ELEMENTY DREWNIANE - IMPREGNACJA</t>
  </si>
  <si>
    <t>Dla zachowania prawidłowej kondycji zdrowotnej drzew oraz ich statyki prace ziemne w obrębie rzutu koron drzew należy wykonać ręcznie bez przecinania korzeni grubszych niż 3 cm.
W przypadku instalacji ułożyć sieci metodą przecisku bez naruszania warstwy wierzchniej gleby o gr. 50 cm.</t>
  </si>
  <si>
    <t>PRACE W OBRĘBIE KORON DRZEW</t>
  </si>
  <si>
    <t>U-06</t>
  </si>
  <si>
    <t xml:space="preserve">MUR OPOROWY: Czyszczenie, gruntowanie, warstwa szczepna, tynk zewnętrzny na siatce z włókna szklanego
BALUSTRADA: Czyszczenie z powłok malarskich, gruntowanie i min. dwukrotne malowanie farbą olejną na kolor RAL 7021.
</t>
  </si>
  <si>
    <t>Zbiornik retencyjny szczelny, uwarstwienie:
- narzut kamienny 20cm
- pospółka 20cm
- zbiornik uszczelniony folią PEHD o grubości 1.0 mm lub geomembraną EPDM 1mm połączenia folii wykonać metodą zgrzewu przy użyciu zgrzewarki, która gwarantuje wykonanie zgrzewu kontrolnego na potrzeby prób szczelności
- geowłóknina 20kN/m
- dociśnięcie obrzeżami betonowymi końcówek folii lub membrany
Skarpy zabezpieczone płytami betonowymi ażurowymi (pow.25m2) lub nawierzchnią typu ekoraster (pow.55m2).
Grunt rodzimy zagęszczony do Is≥1,0 (E2 ≥ 50 MPa). Wylot kolektora KPED 02.16.</t>
  </si>
  <si>
    <t xml:space="preserve">Słup drewniany BSH 80x100, L=1,87; 47szt. 90mb
Słup drewniany BSH 80x200, L=1,87; 5szt. 10mb
Oczep drewniany BSH 80x200, L=4,20m; 13szt. 55mb
Siedzisko drewniane BSH 80x180x360, L=0,954m; 10szt. 10mb
Sklejka liściasta 2,12x1,86m (3x0,62m), gr. 21mm; 10szt. 40m2
Linka nierdzewna gr. 4mm; L=90mb
Łącznik montażowy niewidoczny - słup - mur; 155szt. 
Łącznik kątowy z przetłoczeniem 70x70x55x2,0mm; 30szt.
Wkręt uniwersalny fi 6,0mm - główka stożkowa L=60mm, nierdzewny, profil falisty i szpic - bez nawiercania; (mocowanie sklejek) 270szt.
Dobór właściwych wkrętów należy do Wykonawcy. 
Drewno BSH impregnowane ciśnieniowo przeciwko warunkom atmosferycznym, grzybom, pleśni itp.
Istniejący mur oporowy z wieńcem, powierzchnia oczyszczona, zagruntowana, zaimpregnowana zaprawą przeciwwilgociową, malowanie kolor ciemnoszary. </t>
  </si>
  <si>
    <t>Specyfikacja wg rysunku S1-05.</t>
  </si>
  <si>
    <t>Wszystkie elementy stalowe, w tym drobne elementy montażowe,  ocynkowane ogniowo zgodnie z normą PN-EN ISO 1461. Otwory w elementach stalowych nalezy wykonać przed ocynkowaniem.</t>
  </si>
  <si>
    <t xml:space="preserve">Istniejące drzewa owocowe w sadach należy otoczyć szczególną ochroną podczas prac budowlanych. </t>
  </si>
  <si>
    <t>U-07</t>
  </si>
  <si>
    <t>ISTNIEJĄCE DRZEWA OWOCOWE (S1)</t>
  </si>
  <si>
    <t xml:space="preserve">Jeżeli nie oznaczono inaczej, fundamentowanie (posadowienie) produktów lub urządzeń w terenie, należy wykonać zgodnie z wytycznymi producenta lub dostawcy oraz stosownymi normami i zaleceniami w zakre-sie bezpieczeństwa. </t>
  </si>
  <si>
    <t>NA-09.1</t>
  </si>
  <si>
    <t>NA-09.2</t>
  </si>
  <si>
    <t xml:space="preserve">Palenisko w formie betonowej płyty grubości 50cm i średnicy 2,5m.
</t>
  </si>
  <si>
    <t>Ławy terenowe wykonane z blachy typu corten grubości 10mm wysokości 70cm. Blacha gięta do kształtów zgodnych z opracowaniem.  Blacha montowana za pomocą kotew wklejanych, kotwy montowane w dwóch rzędach do fundamentów betonowych prefabrykowanych 30x30x60cm ustawionych w odstępach co około 1metr. Fundamenty posadowione na  chudym betonie. Wysokość ławy terenowej 45cm, szerokość 105cm.  Schody terenowe wykonane z tych samych elementów co ławy terenowe, wysokość stopnia schodów 15cm, szerokość 35cm. Stopnie wykończone zgodnie z chodnikiem oraz terenem przy ognisku (posadzka mineralna).</t>
  </si>
  <si>
    <t>OBRZEŻA</t>
  </si>
  <si>
    <t>Krawężniki drogowe - 15x30cm</t>
  </si>
  <si>
    <t>Obrzeże betonowe - 8x30cm</t>
  </si>
  <si>
    <t>Opornik - 15x30cm
(przejście obniżone)</t>
  </si>
  <si>
    <t>Obrzeże ogrodowe</t>
  </si>
  <si>
    <t>Obrzeże drewniane - 3x15cm</t>
  </si>
  <si>
    <t>Palisada betonowa</t>
  </si>
  <si>
    <t>Opornik</t>
  </si>
  <si>
    <t>Obrzeże betonowe zalande EPDM</t>
  </si>
  <si>
    <t>Bal drewniany umiejscowiony w ławie betonowej lub  w warstwie grubego betonu znajdującej się na podsypce z kruszywa lub gruncie rodzimym. Głębokość/ wysokość elementu dopasowana do zaprojektowanej nawierzchni. Maksymalny wys. Ponad nawierzchnie sąsiadujące 2cm.</t>
  </si>
  <si>
    <t>Element obrzeża betonowego umiejscowiony w ławie betonowej lub  w warstwie grubego betonu znajdującej się na podsypce z piasku. Głębokość/ wysokość elementu dopasowana do zaprojektowanej nawierzchni EPDM a następnie zalanie elementu betonowego jako kontynuacja nawierzchni.
Dopuszczalne rozwiązanie z zastosowaniem krawężników EPDM.</t>
  </si>
  <si>
    <t>U-08</t>
  </si>
  <si>
    <t>DROGI</t>
  </si>
  <si>
    <t xml:space="preserve">Zagęszczanie gruntu do Is≥1,0 należy stosować w przypadku wszystkich nawierzchni. </t>
  </si>
  <si>
    <t>U-09</t>
  </si>
  <si>
    <t>URZĄDZENIA WODNE</t>
  </si>
  <si>
    <t xml:space="preserve">Po doboorze technologii urządzeń wodnych a przed wykonaniem nawierzchni należy zweryfikować zaprojektowane odwodnienie. </t>
  </si>
  <si>
    <t xml:space="preserve">Palisada betonowa zlokalizowana w strefie S2 przy osłonie przesłaniającej śmietnik
</t>
  </si>
  <si>
    <t xml:space="preserve">Opornik zlokalizowany w strefie S2 przy wejściach w osłonie przesłaniającej śmietnik
</t>
  </si>
  <si>
    <r>
      <t>m</t>
    </r>
    <r>
      <rPr>
        <vertAlign val="superscript"/>
        <sz val="10"/>
        <rFont val="Calibri"/>
        <family val="2"/>
        <charset val="238"/>
        <scheme val="minor"/>
      </rPr>
      <t>3</t>
    </r>
  </si>
  <si>
    <r>
      <rPr>
        <i/>
        <sz val="10"/>
        <rFont val="Calibri"/>
        <family val="2"/>
        <charset val="238"/>
        <scheme val="minor"/>
      </rPr>
      <t xml:space="preserve">Warstwa ścieralna: </t>
    </r>
    <r>
      <rPr>
        <sz val="10"/>
        <rFont val="Calibri"/>
        <family val="2"/>
        <charset val="238"/>
        <scheme val="minor"/>
      </rPr>
      <t xml:space="preserve">AC 8 S 50/70 gr. 4 cm
</t>
    </r>
    <r>
      <rPr>
        <i/>
        <sz val="10"/>
        <rFont val="Calibri"/>
        <family val="2"/>
        <charset val="238"/>
        <scheme val="minor"/>
      </rPr>
      <t xml:space="preserve">Warstwa wiażąca: </t>
    </r>
    <r>
      <rPr>
        <sz val="10"/>
        <rFont val="Calibri"/>
        <family val="2"/>
        <charset val="238"/>
        <scheme val="minor"/>
      </rPr>
      <t xml:space="preserve">AC 16 W 50/70 gr. 8 cm
</t>
    </r>
    <r>
      <rPr>
        <i/>
        <sz val="10"/>
        <rFont val="Calibri"/>
        <family val="2"/>
        <charset val="238"/>
        <scheme val="minor"/>
      </rPr>
      <t>Podbudowa zasadnicza:</t>
    </r>
    <r>
      <rPr>
        <sz val="10"/>
        <rFont val="Calibri"/>
        <family val="2"/>
        <charset val="238"/>
        <scheme val="minor"/>
      </rPr>
      <t xml:space="preserve"> kruszywo naturalne łamane stabilizowane mechanicznie 0/31,5 (C 90/3), gr. 20 cm (E2 ≥ 130 MPa)
</t>
    </r>
    <r>
      <rPr>
        <i/>
        <sz val="10"/>
        <rFont val="Calibri"/>
        <family val="2"/>
        <charset val="238"/>
        <scheme val="minor"/>
      </rPr>
      <t>Podbudowa pomocnicza:</t>
    </r>
    <r>
      <rPr>
        <sz val="10"/>
        <rFont val="Calibri"/>
        <family val="2"/>
        <charset val="238"/>
        <scheme val="minor"/>
      </rPr>
      <t xml:space="preserve"> kruszywo stabilizowane cementem C 1.5/2, gr. 15 cm (E2 ≥ 80 MPa)
Grunt rodzimy zagęszczony do Is≥1,0 (E2 ≥ 50 MPa)
</t>
    </r>
  </si>
  <si>
    <r>
      <t>m</t>
    </r>
    <r>
      <rPr>
        <vertAlign val="superscript"/>
        <sz val="10"/>
        <rFont val="Calibri"/>
        <family val="2"/>
        <charset val="238"/>
        <scheme val="minor"/>
      </rPr>
      <t>2</t>
    </r>
  </si>
  <si>
    <r>
      <rPr>
        <i/>
        <sz val="10"/>
        <rFont val="Calibri"/>
        <family val="2"/>
        <charset val="238"/>
        <scheme val="minor"/>
      </rPr>
      <t xml:space="preserve">Warstwa ścieralna: </t>
    </r>
    <r>
      <rPr>
        <sz val="10"/>
        <rFont val="Calibri"/>
        <family val="2"/>
        <charset val="238"/>
        <scheme val="minor"/>
      </rPr>
      <t xml:space="preserve">AC 8 S 50/70 gr. 7 cm
</t>
    </r>
    <r>
      <rPr>
        <i/>
        <sz val="10"/>
        <rFont val="Calibri"/>
        <family val="2"/>
        <charset val="238"/>
        <scheme val="minor"/>
      </rPr>
      <t>Podbudowa zasadnicza:</t>
    </r>
    <r>
      <rPr>
        <sz val="10"/>
        <rFont val="Calibri"/>
        <family val="2"/>
        <charset val="238"/>
        <scheme val="minor"/>
      </rPr>
      <t xml:space="preserve"> kruszywo stabilizowane cementem C 3/4, gr. 12 cm
Grunt rodzimy zagęszczony do Is≥1,0 (E2 ≥ 50 MPa)
</t>
    </r>
  </si>
  <si>
    <r>
      <rPr>
        <i/>
        <sz val="10"/>
        <rFont val="Calibri"/>
        <family val="2"/>
        <charset val="238"/>
        <scheme val="minor"/>
      </rPr>
      <t xml:space="preserve">Nawierzchnia: </t>
    </r>
    <r>
      <rPr>
        <sz val="10"/>
        <rFont val="Calibri"/>
        <family val="2"/>
        <charset val="238"/>
        <scheme val="minor"/>
      </rPr>
      <t xml:space="preserve">kostka betonowa, jasnoszara 10x20 gr. 8cm
</t>
    </r>
    <r>
      <rPr>
        <i/>
        <sz val="10"/>
        <rFont val="Calibri"/>
        <family val="2"/>
        <charset val="238"/>
        <scheme val="minor"/>
      </rPr>
      <t xml:space="preserve">Warstwa odsączająca: </t>
    </r>
    <r>
      <rPr>
        <sz val="10"/>
        <rFont val="Calibri"/>
        <family val="2"/>
        <charset val="238"/>
        <scheme val="minor"/>
      </rPr>
      <t xml:space="preserve">podsypka cementowo-piaskowa 1:4 gr. 5cm
</t>
    </r>
    <r>
      <rPr>
        <i/>
        <sz val="10"/>
        <rFont val="Calibri"/>
        <family val="2"/>
        <charset val="238"/>
        <scheme val="minor"/>
      </rPr>
      <t>Podbudowa zasadnicza:</t>
    </r>
    <r>
      <rPr>
        <sz val="10"/>
        <rFont val="Calibri"/>
        <family val="2"/>
        <charset val="238"/>
        <scheme val="minor"/>
      </rPr>
      <t xml:space="preserve"> kruszywo stabilizowane cementem C 3/4, gr. 17cm
Grunt rodzimy zagęszczony do Is≥1,0 (E2 ≥ 50 MPa)
</t>
    </r>
  </si>
  <si>
    <r>
      <rPr>
        <i/>
        <sz val="10"/>
        <rFont val="Calibri"/>
        <family val="2"/>
        <charset val="238"/>
        <scheme val="minor"/>
      </rPr>
      <t xml:space="preserve">Nawierzchnia: </t>
    </r>
    <r>
      <rPr>
        <sz val="10"/>
        <rFont val="Calibri"/>
        <family val="2"/>
        <charset val="238"/>
        <scheme val="minor"/>
      </rPr>
      <t xml:space="preserve">kostka betonowa rozbiórkowa, jasnoszara 10x20 gr. 6 lub 8cm
</t>
    </r>
    <r>
      <rPr>
        <i/>
        <sz val="10"/>
        <rFont val="Calibri"/>
        <family val="2"/>
        <charset val="238"/>
        <scheme val="minor"/>
      </rPr>
      <t xml:space="preserve">Warstwa odsączająca: </t>
    </r>
    <r>
      <rPr>
        <sz val="10"/>
        <rFont val="Calibri"/>
        <family val="2"/>
        <charset val="238"/>
        <scheme val="minor"/>
      </rPr>
      <t xml:space="preserve">podsypka cementowo-piaskowa 1:4 gr. 5cm
</t>
    </r>
    <r>
      <rPr>
        <i/>
        <sz val="10"/>
        <rFont val="Calibri"/>
        <family val="2"/>
        <charset val="238"/>
        <scheme val="minor"/>
      </rPr>
      <t>Podbudowa zasadnicza:</t>
    </r>
    <r>
      <rPr>
        <sz val="10"/>
        <rFont val="Calibri"/>
        <family val="2"/>
        <charset val="238"/>
        <scheme val="minor"/>
      </rPr>
      <t xml:space="preserve"> kruszywo stabilizowane cementem C 3/4, gr. 12cm
Grunt rodzimy zagęszczony do Is≥1,0 (E2 ≥ 50 MPa)
</t>
    </r>
  </si>
  <si>
    <r>
      <rPr>
        <i/>
        <sz val="10"/>
        <rFont val="Calibri"/>
        <family val="2"/>
        <charset val="238"/>
        <scheme val="minor"/>
      </rPr>
      <t xml:space="preserve">Nawierzchnia: </t>
    </r>
    <r>
      <rPr>
        <sz val="10"/>
        <rFont val="Calibri"/>
        <family val="2"/>
        <charset val="238"/>
        <scheme val="minor"/>
      </rPr>
      <t xml:space="preserve">płyty betonowe 60x120, gr. 6cm (jak niżej)
</t>
    </r>
    <r>
      <rPr>
        <i/>
        <sz val="10"/>
        <rFont val="Calibri"/>
        <family val="2"/>
        <charset val="238"/>
        <scheme val="minor"/>
      </rPr>
      <t xml:space="preserve">Warstwa odsączająca: </t>
    </r>
    <r>
      <rPr>
        <sz val="10"/>
        <rFont val="Calibri"/>
        <family val="2"/>
        <charset val="238"/>
        <scheme val="minor"/>
      </rPr>
      <t xml:space="preserve">podsypka cementowo-piaskowa 1:4 gr. 5cm
</t>
    </r>
    <r>
      <rPr>
        <i/>
        <sz val="10"/>
        <rFont val="Calibri"/>
        <family val="2"/>
        <charset val="238"/>
        <scheme val="minor"/>
      </rPr>
      <t>Podbudowa zasadnicza:</t>
    </r>
    <r>
      <rPr>
        <sz val="10"/>
        <rFont val="Calibri"/>
        <family val="2"/>
        <charset val="238"/>
        <scheme val="minor"/>
      </rPr>
      <t xml:space="preserve"> kruszywo stabilizowane cementem C 3/4, gr. 12cm
Grunt rodzimy zagęszczony do Is≥1,0 (E2 ≥ 50 MPa)
Nawierzchnia z szarych prefabrykowanych płyt wibroprasowane (kolor do uzgodnienia z Projektantem) ze zbrojeniem rozproszonym o jakości i strukturze betonu architektonicznego wykonane z wysokiej jakości kruszyw o podwyższonej estetyce. Płyty w całej objętości wykonane z jednorodnego rodzaju cementu,  całe barwione w masie. Szerokość fug 3mm,  krawędzie mikrofaza 1x2mm, powierzchnia gładka. Klasa betonu C 35/45. Wytrzymałość na zginanie: Klasa 3(U); Odporność na warunki atmosferyczne (nasiąkliwość max 4%): Klasa 2(B); Odporność na poślizgnięcie/poślizg: Zadowalająca.
</t>
    </r>
  </si>
  <si>
    <r>
      <rPr>
        <i/>
        <sz val="10"/>
        <rFont val="Calibri"/>
        <family val="2"/>
        <charset val="238"/>
        <scheme val="minor"/>
      </rPr>
      <t xml:space="preserve">Nawierzchnia: </t>
    </r>
    <r>
      <rPr>
        <sz val="10"/>
        <rFont val="Calibri"/>
        <family val="2"/>
        <charset val="238"/>
        <scheme val="minor"/>
      </rPr>
      <t xml:space="preserve">mineralna 0/8, gr. 4cm
</t>
    </r>
    <r>
      <rPr>
        <i/>
        <sz val="10"/>
        <rFont val="Calibri"/>
        <family val="2"/>
        <charset val="238"/>
        <scheme val="minor"/>
      </rPr>
      <t xml:space="preserve">Warstwa wyrównawcza: </t>
    </r>
    <r>
      <rPr>
        <sz val="10"/>
        <rFont val="Calibri"/>
        <family val="2"/>
        <charset val="238"/>
        <scheme val="minor"/>
      </rPr>
      <t xml:space="preserve">grys i piasek, gr.3cm
</t>
    </r>
    <r>
      <rPr>
        <i/>
        <sz val="10"/>
        <rFont val="Calibri"/>
        <family val="2"/>
        <charset val="238"/>
        <scheme val="minor"/>
      </rPr>
      <t>Podbudowa zasadnicza:</t>
    </r>
    <r>
      <rPr>
        <sz val="10"/>
        <rFont val="Calibri"/>
        <family val="2"/>
        <charset val="238"/>
        <scheme val="minor"/>
      </rPr>
      <t xml:space="preserve"> kruszywo łamane stabilizowane mechanicznie (kliniec, tłuczeń) 4/31, gr. 15cm                                                                                
</t>
    </r>
    <r>
      <rPr>
        <i/>
        <sz val="10"/>
        <rFont val="Calibri"/>
        <family val="2"/>
        <charset val="238"/>
        <scheme val="minor"/>
      </rPr>
      <t>Warstwa odsączająca:</t>
    </r>
    <r>
      <rPr>
        <sz val="10"/>
        <rFont val="Calibri"/>
        <family val="2"/>
        <charset val="238"/>
        <scheme val="minor"/>
      </rPr>
      <t xml:space="preserve"> piasek kopalniany i pospółka, gr 15cm                                                                                                                                                             
</t>
    </r>
    <r>
      <rPr>
        <i/>
        <sz val="10"/>
        <rFont val="Calibri"/>
        <family val="2"/>
        <charset val="238"/>
        <scheme val="minor"/>
      </rPr>
      <t>Warstwa separacyjno-wzmacjniająca:</t>
    </r>
    <r>
      <rPr>
        <sz val="10"/>
        <rFont val="Calibri"/>
        <family val="2"/>
        <charset val="238"/>
        <scheme val="minor"/>
      </rPr>
      <t xml:space="preserve"> warstwa z geowłókniny o gramaturze &gt; 105g/m
Grunt rodzimy zagęszczony do Is≥1,0 (E2 ≥ 50 MPa)
</t>
    </r>
  </si>
  <si>
    <r>
      <rPr>
        <i/>
        <sz val="10"/>
        <rFont val="Calibri"/>
        <family val="2"/>
        <charset val="238"/>
        <scheme val="minor"/>
      </rPr>
      <t xml:space="preserve">Warstwa ścieralna: </t>
    </r>
    <r>
      <rPr>
        <sz val="10"/>
        <rFont val="Calibri"/>
        <family val="2"/>
        <charset val="238"/>
        <scheme val="minor"/>
      </rPr>
      <t xml:space="preserve">beton cementowy C35/45, gr 16cm
</t>
    </r>
    <r>
      <rPr>
        <i/>
        <sz val="10"/>
        <rFont val="Calibri"/>
        <family val="2"/>
        <charset val="238"/>
        <scheme val="minor"/>
      </rPr>
      <t xml:space="preserve">Podbudowa zasadnicza: </t>
    </r>
    <r>
      <rPr>
        <sz val="10"/>
        <rFont val="Calibri"/>
        <family val="2"/>
        <charset val="238"/>
        <scheme val="minor"/>
      </rPr>
      <t xml:space="preserve">kruszywo naturalne łamane stabilizowane mechanicznie 0/31,5 (C90/3), gr. 15cm
Grunt rodzimy zagęszczony do Is≥1,0 (E2 ≥ 50 MPa)
</t>
    </r>
  </si>
  <si>
    <r>
      <rPr>
        <i/>
        <sz val="10"/>
        <rFont val="Calibri"/>
        <family val="2"/>
        <charset val="238"/>
        <scheme val="minor"/>
      </rPr>
      <t xml:space="preserve">Warstwa ścieralna: </t>
    </r>
    <r>
      <rPr>
        <sz val="10"/>
        <rFont val="Calibri"/>
        <family val="2"/>
        <charset val="238"/>
        <scheme val="minor"/>
      </rPr>
      <t xml:space="preserve">granulat EPDM, gr. 1cm
</t>
    </r>
    <r>
      <rPr>
        <i/>
        <sz val="10"/>
        <rFont val="Calibri"/>
        <family val="2"/>
        <charset val="238"/>
        <scheme val="minor"/>
      </rPr>
      <t xml:space="preserve">Warstwa bazowa: </t>
    </r>
    <r>
      <rPr>
        <sz val="10"/>
        <rFont val="Calibri"/>
        <family val="2"/>
        <charset val="238"/>
        <scheme val="minor"/>
      </rPr>
      <t xml:space="preserve">granulat SBR, gr. 7cm
</t>
    </r>
    <r>
      <rPr>
        <i/>
        <sz val="10"/>
        <rFont val="Calibri"/>
        <family val="2"/>
        <charset val="238"/>
        <scheme val="minor"/>
      </rPr>
      <t xml:space="preserve">Warstwa wyrównawcza: </t>
    </r>
    <r>
      <rPr>
        <sz val="10"/>
        <rFont val="Calibri"/>
        <family val="2"/>
        <charset val="238"/>
        <scheme val="minor"/>
      </rPr>
      <t xml:space="preserve">grys i piasek, gr. 3cm
</t>
    </r>
    <r>
      <rPr>
        <i/>
        <sz val="10"/>
        <rFont val="Calibri"/>
        <family val="2"/>
        <charset val="238"/>
        <scheme val="minor"/>
      </rPr>
      <t xml:space="preserve">Podbudowa zasadnicza:
</t>
    </r>
    <r>
      <rPr>
        <sz val="10"/>
        <rFont val="Calibri"/>
        <family val="2"/>
        <charset val="238"/>
        <scheme val="minor"/>
      </rPr>
      <t xml:space="preserve">- kruszywo łamane stablizowane  mechaniecznie 0/4, gr. 3cmm
- kruszywo łamane stablizowane  mechaniecznie 0/22, gr. 5cmm
- tłuczeń kamienny 31,5/63, gr. 15cm
</t>
    </r>
    <r>
      <rPr>
        <i/>
        <sz val="10"/>
        <rFont val="Calibri"/>
        <family val="2"/>
        <charset val="238"/>
        <scheme val="minor"/>
      </rPr>
      <t>Warstwa odsączająca:</t>
    </r>
    <r>
      <rPr>
        <sz val="10"/>
        <rFont val="Calibri"/>
        <family val="2"/>
        <charset val="238"/>
        <scheme val="minor"/>
      </rPr>
      <t xml:space="preserve"> piasek kopalniany i pospółka, gr. 15cm 
Grunt rodzimy zagęszczony do Is≥1,0 (E2 ≥ 50 MPa)
</t>
    </r>
  </si>
  <si>
    <r>
      <rPr>
        <i/>
        <sz val="10"/>
        <rFont val="Calibri"/>
        <family val="2"/>
        <charset val="238"/>
        <scheme val="minor"/>
      </rPr>
      <t xml:space="preserve">Warstwa ścieralna: </t>
    </r>
    <r>
      <rPr>
        <sz val="10"/>
        <rFont val="Calibri"/>
        <family val="2"/>
        <charset val="238"/>
        <scheme val="minor"/>
      </rPr>
      <t xml:space="preserve">granulat EPDM, gr. 1cm
</t>
    </r>
    <r>
      <rPr>
        <i/>
        <sz val="10"/>
        <rFont val="Calibri"/>
        <family val="2"/>
        <charset val="238"/>
        <scheme val="minor"/>
      </rPr>
      <t xml:space="preserve">Warstwa bazowa: </t>
    </r>
    <r>
      <rPr>
        <sz val="10"/>
        <rFont val="Calibri"/>
        <family val="2"/>
        <charset val="238"/>
        <scheme val="minor"/>
      </rPr>
      <t xml:space="preserve">granulat SBR, gr. 4cm
</t>
    </r>
    <r>
      <rPr>
        <i/>
        <sz val="10"/>
        <rFont val="Calibri"/>
        <family val="2"/>
        <charset val="238"/>
        <scheme val="minor"/>
      </rPr>
      <t xml:space="preserve">Warstwa wyrównawcza: </t>
    </r>
    <r>
      <rPr>
        <sz val="10"/>
        <rFont val="Calibri"/>
        <family val="2"/>
        <charset val="238"/>
        <scheme val="minor"/>
      </rPr>
      <t xml:space="preserve">grys i piasek, gr. 3cm
</t>
    </r>
    <r>
      <rPr>
        <i/>
        <sz val="10"/>
        <rFont val="Calibri"/>
        <family val="2"/>
        <charset val="238"/>
        <scheme val="minor"/>
      </rPr>
      <t>Podbudowa zasadnicza:</t>
    </r>
    <r>
      <rPr>
        <sz val="10"/>
        <rFont val="Calibri"/>
        <family val="2"/>
        <charset val="238"/>
        <scheme val="minor"/>
      </rPr>
      <t xml:space="preserve">
- kruszywo łamane stablizowane  mechaniecznie 0/4, gr. 3cmm
- kruszywo łamane stablizowane  mechaniecznie 0/22, gr. 5cmm
- tłuczeń kamienny 31,5/63, gr. 15cm
</t>
    </r>
    <r>
      <rPr>
        <i/>
        <sz val="10"/>
        <rFont val="Calibri"/>
        <family val="2"/>
        <charset val="238"/>
        <scheme val="minor"/>
      </rPr>
      <t xml:space="preserve">Warstwa odsączająca: </t>
    </r>
    <r>
      <rPr>
        <sz val="10"/>
        <rFont val="Calibri"/>
        <family val="2"/>
        <charset val="238"/>
        <scheme val="minor"/>
      </rPr>
      <t xml:space="preserve">piasek kopalniany i pospółka, gr. 15cm 
Grunt rodzimy zagęszczony do Is≥1,0 (E2 ≥ 50 MPa)
</t>
    </r>
  </si>
  <si>
    <r>
      <rPr>
        <i/>
        <sz val="10"/>
        <rFont val="Calibri"/>
        <family val="2"/>
        <charset val="238"/>
        <scheme val="minor"/>
      </rPr>
      <t xml:space="preserve">Warstwa ścieralna: </t>
    </r>
    <r>
      <rPr>
        <sz val="10"/>
        <rFont val="Calibri"/>
        <family val="2"/>
        <charset val="238"/>
        <scheme val="minor"/>
      </rPr>
      <t xml:space="preserve">granulat EPDM, gr. 1cm
</t>
    </r>
    <r>
      <rPr>
        <i/>
        <sz val="10"/>
        <rFont val="Calibri"/>
        <family val="2"/>
        <charset val="238"/>
        <scheme val="minor"/>
      </rPr>
      <t xml:space="preserve">Warstwa bazowa: </t>
    </r>
    <r>
      <rPr>
        <sz val="10"/>
        <rFont val="Calibri"/>
        <family val="2"/>
        <charset val="238"/>
        <scheme val="minor"/>
      </rPr>
      <t xml:space="preserve">granulat SBR, gr. 1cm
</t>
    </r>
    <r>
      <rPr>
        <i/>
        <sz val="10"/>
        <rFont val="Calibri"/>
        <family val="2"/>
        <charset val="238"/>
        <scheme val="minor"/>
      </rPr>
      <t xml:space="preserve">Warstwa wyrównawcza: </t>
    </r>
    <r>
      <rPr>
        <sz val="10"/>
        <rFont val="Calibri"/>
        <family val="2"/>
        <charset val="238"/>
        <scheme val="minor"/>
      </rPr>
      <t xml:space="preserve">grys i piasek, gr. 3cm
</t>
    </r>
    <r>
      <rPr>
        <i/>
        <sz val="10"/>
        <rFont val="Calibri"/>
        <family val="2"/>
        <charset val="238"/>
        <scheme val="minor"/>
      </rPr>
      <t xml:space="preserve">Podbudowa zasadnicza:
</t>
    </r>
    <r>
      <rPr>
        <sz val="10"/>
        <rFont val="Calibri"/>
        <family val="2"/>
        <charset val="238"/>
        <scheme val="minor"/>
      </rPr>
      <t xml:space="preserve">- kruszywo łamane stablizowane  mechaniecznie 0/4, gr. 3cmm
- kruszywo łamane stablizowane  mechaniecznie 0/22, gr. 5cmm
- tłuczeń kamienny 31,5/63, gr. 15cm
</t>
    </r>
    <r>
      <rPr>
        <i/>
        <sz val="10"/>
        <rFont val="Calibri"/>
        <family val="2"/>
        <charset val="238"/>
        <scheme val="minor"/>
      </rPr>
      <t>Warstwa odsączająca:</t>
    </r>
    <r>
      <rPr>
        <sz val="10"/>
        <rFont val="Calibri"/>
        <family val="2"/>
        <charset val="238"/>
        <scheme val="minor"/>
      </rPr>
      <t xml:space="preserve"> piasek kopalniany i pospółka, gr. 15cm 
Grunt rodzimy zagęszczony do Is≥1,0 (E2 ≥ 50 MPa)
</t>
    </r>
  </si>
  <si>
    <r>
      <rPr>
        <i/>
        <sz val="10"/>
        <rFont val="Calibri"/>
        <family val="2"/>
        <charset val="238"/>
        <scheme val="minor"/>
      </rPr>
      <t xml:space="preserve">Nawierzchnia amortyzująca: </t>
    </r>
    <r>
      <rPr>
        <sz val="10"/>
        <rFont val="Calibri"/>
        <family val="2"/>
        <charset val="238"/>
        <scheme val="minor"/>
      </rPr>
      <t xml:space="preserve">warstwa żwiru gładkokrawędziowego 2/8, gr. 30cm
</t>
    </r>
    <r>
      <rPr>
        <i/>
        <sz val="10"/>
        <rFont val="Calibri"/>
        <family val="2"/>
        <charset val="238"/>
        <scheme val="minor"/>
      </rPr>
      <t xml:space="preserve">Warstwa separacyjno- wzmacniająca: </t>
    </r>
    <r>
      <rPr>
        <sz val="10"/>
        <rFont val="Calibri"/>
        <family val="2"/>
        <charset val="238"/>
        <scheme val="minor"/>
      </rPr>
      <t xml:space="preserve">warstwa geowłókniny o gramaturze &gt;105g/m kw
Grunt rodzimy zagęszczony do Is≥1,0 (E2 ≥ 50 MPa)
</t>
    </r>
  </si>
  <si>
    <r>
      <rPr>
        <i/>
        <sz val="10"/>
        <rFont val="Calibri"/>
        <family val="2"/>
        <charset val="238"/>
        <scheme val="minor"/>
      </rPr>
      <t xml:space="preserve">- </t>
    </r>
    <r>
      <rPr>
        <sz val="10"/>
        <rFont val="Calibri"/>
        <family val="2"/>
        <charset val="238"/>
        <scheme val="minor"/>
      </rPr>
      <t xml:space="preserve">warstwa zmienna( wg. Nr 1, 3, 5, 6, 7, 10, 12, 14, 15, 20), gr. 10cm 
- wartswa geowłókniny
</t>
    </r>
  </si>
  <si>
    <r>
      <rPr>
        <i/>
        <sz val="10"/>
        <rFont val="Calibri"/>
        <family val="2"/>
        <charset val="238"/>
        <scheme val="minor"/>
      </rPr>
      <t xml:space="preserve">- </t>
    </r>
    <r>
      <rPr>
        <sz val="10"/>
        <rFont val="Calibri"/>
        <family val="2"/>
        <charset val="238"/>
        <scheme val="minor"/>
      </rPr>
      <t xml:space="preserve">warstwa zmienna </t>
    </r>
    <r>
      <rPr>
        <i/>
        <sz val="10"/>
        <rFont val="Calibri"/>
        <family val="2"/>
        <charset val="238"/>
        <scheme val="minor"/>
      </rPr>
      <t>(</t>
    </r>
    <r>
      <rPr>
        <sz val="10"/>
        <rFont val="Calibri"/>
        <family val="2"/>
        <charset val="238"/>
        <scheme val="minor"/>
      </rPr>
      <t>wg. Nr 2, 4, 8, 9, 11, 13, 16, 17, 18, 19</t>
    </r>
    <r>
      <rPr>
        <i/>
        <sz val="10"/>
        <rFont val="Calibri"/>
        <family val="2"/>
        <charset val="238"/>
        <scheme val="minor"/>
      </rPr>
      <t>)</t>
    </r>
    <r>
      <rPr>
        <sz val="10"/>
        <rFont val="Calibri"/>
        <family val="2"/>
        <charset val="238"/>
        <scheme val="minor"/>
      </rPr>
      <t xml:space="preserve">, gr. 8cm
- zaprawa cementowa, podsyka, gr. 5cm
- kruszywo stabilizowane mechanicznie, gr. 15cm 
</t>
    </r>
  </si>
  <si>
    <t xml:space="preserve">Kosz do koszykówki z tablicą kratownicową. Tablica 160 x 110 cm, z kratownicy obramowanej profilem stalowym wraz z kasetą antykradzieżową umożliwiającą montaż na statywie. Statyw kosza wykonany z rury 133 x 4. Obręcz stalowa z siatką z łańcucha ze stali nierdzewnej. Zbrojenie fundamentowe z pręta fi 20mm, z gwintowanymi końcówkami umożliwiającymi pionowy montaż statywu. Cała konstrukcja kosza ocynkowana metodą ogniową. Wysokość koszy: 1,6m; 1,8m; 2,1m; 2,4m; 2,7m; 3,05m. Kosze malowane w kolorach RAL zgodnie z opracowaniem graficznym. </t>
  </si>
  <si>
    <t>Wymiar jednego boiska do gry w bule 4x15m. Zaprojektowano dwa tory. Boisko obwiedzione blachą Corten grubości 10mm, wysokości 40cm mocowane do bloczków betonowych kotwami wklejanymi. Bloczek betonowy 24x24x48cm w rozstawie co 1m do przykręcenia blachy. Nawierzchnia z tłucznia granitowego (0-6mm) - grubość po zagęszczeniu 6cm. Podbudowa ze żwiru (2-16mm) - grubość po zagęszczeniu 15cm. Warstwa geowłókniny separacyjnej o klasie wytrzymałości GRK2, wodoprzepuszczalność pionowa 130l/m2s, odporność na rozciąganie 7,5/7,5kN/m, odporność na przebicie stateczne 1200N. Piasek (0,1-2mm), grubość po zagęszczeniu 15cm, grunt rodzimy. Teren wokół prowadzonych robót obsiać mieszanką traw w ilości 3kg/m2 na szerokość 1m. Dla gruntów dobrze przepuszczalnych nie ma potrzeby wykonywania rury drenarskiej.
Dodatkowo: tablica informacyjna z regulaminem i zasadami gry - uwzględniona w specyfikacji tablic informacyjnych MA-05
Utrzymanie: tor należy wyrównać po skończonej grze, raz na pół roku należy usuwać chwasty i dosypać świeżego tłucznia ok. 2cm i zagęścić.</t>
  </si>
  <si>
    <t xml:space="preserve">Element ze stali galwanizowanej (ocynkowana ogniowo) .
Wszystkie elementy konstrukcyjne jak również montażowe nierdzewne, wykonane z zabezpieczeniami wandaloodpornymi, zapewniające bezpieczne użytkowanie.
Ostateczny kolor do uzgodnienia z projektantem.
Wymiary [dł. x szer.]: 80x5 TBCcm
Wysokość: 80cm
Element mocowany na stałe do gruntu.
</t>
  </si>
  <si>
    <t xml:space="preserve">Element ze stali galwanizowanej (ocynkowana ogniowo) .
Wszystkie elementy konstrukcyjne jak również montażowe nierdzewne, wykonane z zabezpieczeniami wandaloodpornymi, zapewniające bezpieczne użytkowanie.
Ostateczny kolor do uzgodnienia z projektantem.
Wymiary [dł. x szer.]: 35x5 TBCcm
Wysokość: 80cm
Element mocowany na stałe do gruntu.
</t>
  </si>
  <si>
    <r>
      <t>m</t>
    </r>
    <r>
      <rPr>
        <vertAlign val="superscript"/>
        <sz val="10"/>
        <rFont val="Calibri"/>
        <family val="2"/>
        <charset val="238"/>
      </rPr>
      <t>2</t>
    </r>
  </si>
  <si>
    <t>ZAWARTOŚĆ ZESTAWU:
drabinka pozioma -2 szt.; drabinka pionowa -1 szt.; drążek 2,0 m -2 szt.; drążek 2,4m -1 szt.; drążek 1,2 m -8 szt.; drążek skośny -2 szt.; żmijka 2,4 m -1 szt.; ławeczka -1 szt.; koła gimnastyczne -1 kpl.; pole dance -1szt.; lina do wspinania -1 szt.; słup 2,5 m -11 szt.; słup 1,3 m -8 szt.; ścianka parkour -1szt.; tablica informacyjna - 1 szt. (uwzględniona w pozycji MA-05.1)
Słupy stalowe o przekroju 88,9x3,6 mm, malowane podwójną warstwą farby proszkowej na kolor czarny (RAL 9005). Drążki montowane do słupów za pomocą obejm. Drążki ocynkowane ogniowo wykonane z rur o grubości ścianki dostosowanej do długości, tj.: 1,2 m – 33,7x2,9 mm,  1,5 m – 33,7x2,9 mm, 2,0 m – 42,4x4,0 mm. Drabinki, ławeczki, żmijki, poręcze - ocynkowane ogniowo. Rura pole dance wykonana ze stali nierdzewnej o przekroju 42,4x4,0 mm. Lina do wspinania jutowa. Obręcze kół gimnastycznych wykonane ze stali nierdzewnej zawieszone na pasach. Tablica informacyjna malowana podwójną warstwą farby proszkowej na kolor czarny (RAL 9005), wyposażona w naklejkę z regulaminem korzystania z placu i przykładowymi ćwiczeniami.
Na zamówienie drążki, drabinki, ławeczki, żmijki, poręcze wykonywane ze stali malowanej proszkowo lub stali nierdzewnej.
Możliwość malowania słupów na dowolny kolor z palety RAL.
Cena obejmuje urządzenia, montaż, transport.</t>
  </si>
  <si>
    <t xml:space="preserve">Krawężnik betonowy umiejscowiony w ławie betonowej lub  w warstwie grubego betonu znajdującej się na podsypce z piasku. Głębokość/ wysokość elementu dopasowana do zaprojektowanej nawierzchni.
</t>
  </si>
  <si>
    <t xml:space="preserve">Elementy Eko-bord umiejscowione na obrzeżach planowanych nawierzchni/ przestrzeni powinny być zakotwione odpowiednimi szpilkami do obrzeży w ławie chudego betonu.
</t>
  </si>
  <si>
    <t xml:space="preserve">Element obrzeza betonowego umiejscowiony w ławie betonowej lub  w warstwie grubego betonu znajdującej się na podsypce z piasku. Głębokość/ wysokość elementu dopasowana do zaprojektowanej nawierzchni.
</t>
  </si>
  <si>
    <t xml:space="preserve">Piłkochwyty (łapacze, piłkołapy) – system „ogrodzenia” sportowego, składający się z bezwęzłowych siatek polipropylenowych, tulei, specjalnych słupów aluminiowych oraz elementów montażowych umożliwiających złożenie systemu i zawieszenie siatki.
Piłkochwyt o wymiarach 4,00 m x 14,00 m. Wysokość 4m po zamontowaniu. Osiowy rozstaw słupów odcinka //3,00 m/4m/3,00 m// . NALEŻY BEZWZGLĘDNIE ZACHOWAĆ OSIOWY ROZSTAW SKRAJNYCH SŁUPÓW 3,00 M! Słupy nośne aluminiowe, profilowane, malowane proszkowo w kolorze RAL 6024 - konstrukcja słupa umożliwia mocowanie siatki. Siatka z certyfikatem higienicznym, odporna na warunki atmosferyczne (w tym promienie UV), w miejscach montażu do słupów wzmocniona dodatkowymi przeszyciami pionowymi, obszycie wzmacniające na brzegach. Możliwy montaż w gruncie i nawierzchni trawiastej. 
Elementy: 
- słup 80x80: słup nośny wzmocniony/skrajny wykonany z profilu aluminiowego (wyciskanego). Wymiar zewnętrzny wynosi 80 x 80 mm; słup posiada specjalne użebrowania wewnętrzne wzmacniające profil pod kątem wytrzymałości oraz sztywności. Wzdłuż osi jednego boku posiada specjalnie wyprofilowany rowek, który umożliwia mocowanie do niego siatek za pomocą specjalnych haczyków. Słup jest pomalowany proszkowo na kolor zielony. Słupy wzmocnione są stosowane jako słupy skrajne, narożne. Słup pośredni różni się od słupa wzmocnionego brakiem ożebrowania wewnętrznego. Słupy wzmocnione mogą mieć długość 6,70 m, 5,70 m. Słupy pośrednie mogą mieć długość 6,70 m, 5,70 m, 4,70 m. Dla piłkochwytów wysokości 4,00 m ponad powierzchnię gruntu stosuje się wyłącznie słupy pośrednie (bez wewnętrznego ożebrowania).
</t>
  </si>
  <si>
    <t xml:space="preserve">- zastrzał stabilizujący L=4m ocynkowany: zastrzały wzmacniające wykonane z profilu stalowego 40 x 40 x 3 mm, na końcu płaskowniki z blachy 3 mm z otworami montażowymi. Zastrzały cynkowane ogniowo i lakierowane. Montowane miedzy słupem skrajnym a tuleją słupa sąsiedniego. Długości zastrzałów dostosowane do wysokości piłkochwytu i rozstawu osiowego słupów
- tuleja mocująca słup L=70cm: wykonana z profilu stalowego kwadratowego 90 x 90 mm, grubość ścianki 3 mm, długość 700 mm. Cynkowana ogniowo. Posiada trzpień dystansujący z pręta gwintowanego stabilizowanego 2 nakrętkami kontrującymi. W górnej części nawiercone otwory i dospawane nakrętki M10 pod śruby blokujące. Tuleje fundamentowane w podłożu: wielkość stopy fundamentowej to min. 50 x 50 cm, głębokość poniżej strefy przemarzania. Beton klasy min. B25. (fundament dla gruntu rodzimego, spójnego).
- siatka ochronna śr. linki 4,0mm oczko: 5x5cm kolor zielony: siatki polipropylenowe, bezwęzłowe
- lina stalowa 3,0 mm: rozpięte poziomo miedzy słupami górą i dołem – element do zawieszenia siatek; naprężane śrubami rzymskimi
- haczyki karabińczykowe ocynkowane: mocujące siatki górą i dołem do rozciągniętych linek stalowych (min. 3 szt./mb)
- haczyki z tworzywa sztucznego : Haczyki poliamidowe typu „omega” mocujące siatki do słupów w pionie (min. 3 szt./mb)
- śruba rzymska M10: specjalne do naprężania linek stalowych
</t>
  </si>
  <si>
    <t>- zastrzał stabilizujący L=4m ocynkowany: zastrzały wzmacniające wykonane z profilu stalowego 40 x 40 x 3 mm, na końcu płaskowniki z blachy 3 mm z otworami montażowymi. Zastrzały cynkowane ogniowo i lakierowane. Montowane miedzy słupem skrajnym a tuleją słupa sąsiedniego. Długości zastrzałów dostosowane do wysokości piłkochwytu i rozstawu osiowego słupów
- tuleja mocująca słup L=70cm: wykonana z profilu stalowego kwadratowego 90 x 90 mm, grubość ścianki 3 mm, długość 700 mm. Cynkowana ogniowo. Posiada trzpień dystansujący z pręta gwintowanego stabilizowanego 2 nakrętkami kontrującymi. W górnej części nawiercone otwory i dospawane nakrętki M10 pod śruby blokujące. Tuleje fundamentowane w podłożu: wielkość stopy fundamentowej to min. 50 x 50 cm, głębokość poniżej strefy przemarzania. Beton klasy min. B25. (fundament dla gruntu rodzimego, spójnego).
- siatka ochronna śr. linki 4,0mm oczko: 5x5cm kolor zielony: siatki polipropylenowe, bezwęzłowe
- lina stalowa 3,0 mm: rozpięte poziomo miedzy słupami górą i dołem – element do zawieszenia siatek; naprężane śrubami rzymskimi
- haczyki karabińczykowe ocynkowane: mocujące siatki górą i dołem do rozciągniętych linek stalowych (min. 3 szt./mb)
- haczyki z tworzywa sztucznego : Haczyki poliamidowe typu „omega” mocujące siatki do słupów w pionie (min. 3 szt./mb)
- śruba rzymska M10: specjalne do naprężania linek stalowych</t>
  </si>
  <si>
    <t xml:space="preserve">Piłkochwyty (łapacze, piłkołapy) – system „ogrodzenia” sportowego, składający się z bezwęzłowych siatek polipropylenowych, tulei, specjalnych słupów aluminiowych oraz elementów montażowych umożliwiających złożenie systemu i zawieszenie siatki.
Piłkochwyt o wymiarach 4,00 m x 10,00 m wyceniony jako dwa pojedyncze wolnostojące odcinki biegnące w liniach prostych. Wysokość 4m po zamontowaniu. Osiowy rozstaw słupów odcinka //3,00 m/4m/3,00 m// . NALEŻY BEZWZGLĘDNIE ZACHOWAĆ OSIOWY ROZSTAW SKRAJNYCH SŁUPÓW 3,00 M! Słupy nośne aluminiowe, profilowane, malowane proszkowo w kolorze RAL 6024 - konstrukcja słupa umożliwia mocowanie siatki. Siatka z certyfikatem higienicznym, odporna na warunki atmosferyczne (w tym promienie UV), w miejscach montażu do słupów wzmocniona dodatkowymi przeszyciami pionowymi, obszycie wzmacniające na brzegach. Możliwy montaż w gruncie i nawierzchni trawiastej. 
Elementy: 
- słup 80x80: słup nośny wzmocniony/skrajny wykonany z profilu aluminiowego (wyciskanego). Wymiar zewnętrzny wynosi 80 x 80 mm; słup posiada specjalne użebrowania wewnętrzne wzmacniające profil pod kątem wytrzymałości oraz sztywności. Wzdłuż osi jednego boku posiada specjalnie wyprofilowany rowek, który umożliwia mocowanie do niego siatek za pomocą specjalnych haczyków. Słup jest pomalowany proszkowo na kolor zielony. Słupy wzmocnione są stosowane jako słupy skrajne, narożne. Słup pośredni różni się od słupa wzmocnionego brakiem ożebrowania wewnętrznego. Słupy wzmocnione mogą mieć długość 6,70 m, 5,70 m. Słupy pośrednie mogą mieć długość 6,70 m, 5,70 m, 4,70 m. Dla piłkochwytów wysokości 4,00 m ponad powierzchnię gruntu stosuje się wyłącznie słupy pośrednie (bez wewnętrznego ożebrowania).
</t>
  </si>
  <si>
    <t xml:space="preserve">Betonowe, modułowe stoliki. Wszystkie elementy o kubistycznych formach w kształcie sześcianu z pustymi przestrzeniami, tworzącymi płaszczyzny poziome i pionowe o tej samej grubości (10 cm). Blat stołu w kształcie kwadratu. Stół wsparty na dwóch nogach o szerokości połowy blatu (40 cm), umieszczonych po przeciwnych krawędziach równolegle do siebie, po przekątnej. Na blacie plansza do gry w szachy (czarne pola z czarnego betonu). 
Materiał: Beton samozagęszczalny H-35-45 z szarym lub białym cementem portlandzkim, o minimalnej zawartości cementu pomiędzy 350-400 kg/m3. Kruszywo granitowe lub kruszony biały marmur 
o maksymalnym rozmiarze 15 mm i zbrojenie ze stali ocynkowanej B500S, odpowiednio ukształtowane do struktury elementu, w ilości 60 kg/m3 i w minimalnej odległości od powierzchni 2,5 cm. Konsystencja betonu samozagęszczalnego. Stosunek wody do cementu: 0,4 do 0,5.
Wykończenie: Powierzchnia o wytrawionym wyglądzie, jednolitym kolorze i piaszczystej teksturze. Górna powierzchnia stołu polerowana, o granitowym wyglądzie i gładkiej fakturze. Całość zabezpieczona za pomocą środków hydrofobowych, ułatwiających czyszczenie i konserwację. Wzór szachownicy zagłębiony w formie blatu, wypełniany czarnym betonem i wykończony powierzchownym procesem polerowania.
Waga i wymiary:	 
Waga: 290 kg,
Maksymalne wymiary:  80 x 80 x 80 cm
Wymiary blatu: 80 x 80 x 10 cm
Wymiary nóg: 40 x 70 x 10 cm
Posadowienie:
Możliwość kotwienia stolika i stołków do płyty chodnikowej lub płyty fundamentowej, za pomocą:
- stolik: dwa pręty gwintowane M16 x 140mm
- stołka: trzy pręty gwintowane M16 x 140mm
</t>
  </si>
  <si>
    <t xml:space="preserve">Materiały: elementy z zaimpregnowanego drewna sosnowego o naturalnej kolorystyce, stali ocynkowanej odpornej na warunki atmosferyczne. Zjeżdżalnie wykonane z gotowych prefabrykatów, liny wielosplotowe z rdzeniem stalowym.
Wszystkie elementy konstrukcyjne jak również montażowe nierdzewne, wykonane z zabezpieczeniami wandaloodpornymi, zapewniające bezpieczne użytkowanie.
Ostateczny kolor do uzgodnienia z projektantem.
Wymiary [dł. x szer.]: 705x369cm
Całkowita wysokość: 560cm
Wysokość swobodnego upadku:220cm
Strefa bezpieczna: 1005cm x 685cm
Fundamentowanie: Głębokość montaż -60 cm 
Klasa betonu: min. C12/15
Zgodność z normą PN-EN 1176 dla zewnętrznych placów zabaw.
</t>
  </si>
  <si>
    <t xml:space="preserve">Materiały: zaimpregnowane drewno akacjowe o naturalnym kolorze, stal malowana proszkowo, płyta HDPE., piasek (powinien być płukany i atestowany pod względem czystości sanitarnej, grubość warstwy piasku nie mniejsza niż 30cm).
Wszystkie elementy konstrukcyjne jak również montażowe nierdzewne, wykonane z zabezpieczeniami wandaloodpornymi, zapewniające bezpieczne użytkowanie.
Ostateczny kolor do uzgodnienia z projektantem.
Wymiary [dł. x szer.]: 220x400cm
Całkowita wysokość: 106cm
Wysokość swobodnego upadku: 80cm
Strefa bezpieczna: 700x510cm
Fundamentowanie: Głębokość montażu -60 cm 
Klasa betonu min C12/15.
Montaż: Elementy akacjowe montowane bezpośrednio do gruntu. Elementy modrzewiowe montowane na kotwach stalowych lub na doklejce dębowej. 
Zgodność z normą PN-EN 1176 dla zewnętrznych placów zabaw.
</t>
  </si>
  <si>
    <t xml:space="preserve"> Materiały: komponenty wykonane z zaimpregnowanego drewna akacjowego o kolorze naturalnym, wodoodporna sklejka. Stal ocynkowana, malowana proszkowo. 
Wszystkie elementy konstrukcyjne jak również montażowe nierdzewne, wykonane z zabezpieczeniami wandaloodpornymi, zapewniające bezpieczne użytkowanie.
Ostateczny kolor do uzgodnienia z projektantem.
Wymiary [dł. x szer.]: 206x356cm
Całkowita wysokość: 45cm
Wysokość swobodnego upadku: 45cm
Strefa bezpieczna: 510cm x 660cm
Fundamentowanie: głębokość montaż -60 cm 
Klasa betonu: min. C12/15
Zgodność z normą PN-EN 1176 dla zewnętrznych placów zabaw.
</t>
  </si>
  <si>
    <t xml:space="preserve">Materiały: elementy z blachy stalowej, ocynkowanej. Górna powierzchnia obłożona nawierzchnią syntetyczną, mata do skakania wykonana z tworzywa sztucznego, wzmocnionego włóknem metalowym. 
Wszystkie elementy konstrukcyjne jak również montażowe nierdzewne, wykonane z zabezpieczeniami wandaloodpornymi, zapewniające bezpieczne użytkowanie.
Urządzenie przeznaczone do mocowania w gruncie. 
Ostateczny kolor do uzgodnienia z projektantem.
Wymiary [dł. x szer.]: 200x150cm
Całkowita wysokość: element mocowany w gruncie
Wysokość swobodnego upadku: 90cm
Strefa bezpieczna: 450cm x 600cm
Fundamentowanie: Głębokość montaż -60 cm 
Klasa betonu: min. C20 opcjonalnie
Zgodność z normą PN-EN 1176 dla zewnętrznych placów zabaw.
</t>
  </si>
  <si>
    <t xml:space="preserve">Materiały: elementy z zaimpregnowanego drewna akacjowego o naturalnym kolorze, stal malowana proszkowo, płyta HDPE. 
Wszystkie elementy konstrukcyjne jak również montażowe nierdzewne, wykonane z zabezpieczeniami wandaloodpornymi, zapewniające bezpieczne użytkowanie.
Ostateczny kolor do uzgodnienia z projektantem.
Wymiary [dł. x szer.]: 225x115cm
Całkowita wysokość: 100cm
Wysokość swobodnego upadku: 90cm
Strefa bezpieczna: 530cm x 420cm
Fundamentowanie: Głębokość montażu -60 cm 
Klasa betonu min C12/15.
Montaż: Elementy akacjowe montowane bezpośrednio do gruntu. Elementy modrzewiowe montowane na kotwach stalowych lub na doklejce dębowej. 
Zgodność z normą PN-EN 1176 dla zewnętrznych placów zabaw.
</t>
  </si>
  <si>
    <t xml:space="preserve">Materiały: elementy konstrukcyjne z zaimpregnowanego drewna akacjowego o naturalnym kolorze, stali nierdzewna, plastik. 
Wszystkie elementy konstrukcyjne jak również montażowe nierdzewne, wykonane z zabezpieczeniami wandaloodpornymi, zapewniające bezpieczne użytkowanie.
Ostateczny kolor do uzgodnienia z projektantem.
Wymiary [dł. x szer.]: 2030x275cm
Całkowita wysokość: 355cm
Wysokość swobodnego upadku: 100cm
Strefa bezpieczna: 2005x400cm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</si>
  <si>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elementy konstrukcyjne z zaimpregnowanego drewna akacjowego o naturalnym kolorze, stal ocynkowana, liny zbrojone, liny niezbrojone, płytka HDPE. 
Łożyskowane mocowanie huśtawki lub inne podobne zapewniające bezpieczne użytkowanie oraz zapewniające cichą prace zabawki.
Wszystkie elementy konstrukcyjne jak również montażowe nierdzewne, wykonane z zabezpieczeniami wandaloodpornymi, zapewniające bezpieczne użytkowanie.
Ostateczny kolor do uzgodnienia z projektantem.
Wymiary [dł. x szer.]: 577x120cm
Całkowita wysokość: 240cm
Wysokość swobodnego upadku: 143cm
Strefa bezpieczna: 526x750cm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</si>
  <si>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elementy konstrukcyjne z zaimpregnowanego drewna akacjowego oraz modrzewia o naturalnym kolorze, stal nierdzewna.
Wszystkie elementy konstrukcyjne jak również montażowe nierdzewne, wykonane z zabezpieczeniami wandaloodpornymi, zapewniające bezpieczne użytkowanie.
Ostateczny kolor do uzgodnienia z projektantem.
Wymiary [dł. x szer.]: 230x210cm
Całkowita wysokość: 135cm
Wysokość swobodnego upadku: 50cm
Strefa bezpieczna: 520x530cm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</si>
  <si>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elementy z zaimpregnowanego drewna akacjowego o naturalnym kolorze, stal malowana proszkowo, płyta HDPE. 
Wszystkie elementy konstrukcyjne jak również montażowe nierdzewne, wykonane z zabezpieczeniami wandaloodpornymi, zapewniające bezpieczne użytkowanie.
Ostateczny kolor do uzgodnienia z projektantem.
Wymiary [dł. x szer.]: 85x36cm
Całkowita wysokość: 82cm
Wysokość swobodnego upadku: 60cm
Strefa bezpieczna: 316x256cm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</si>
  <si>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zaimpregnowane drewno akacjowe o naturalnym kolorze, liny zbrojonych, kulowe łączniki/ połączenia z tworzywa spełniającego swoje funkcje. 
Wszystkie elementy konstrukcyjne jak również montażowe nierdzewne, wykonane z zabezpieczeniami wandaloodpornymi, zapewniające bezpieczne użytkowanie.
Ostateczny kolor do uzgodnienia z projektantem.
Wymiary [dł. x szer.]: 230x210cm
Całkowita wysokość: 135cm
Wysokość swobodnego upadku: 50cm
Strefa bezpieczna: 520x530cm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</si>
  <si>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elementy z drewna akacjowego impregnowanego, stal galwanizowana, malowana proszkowo, płyta HDPE. 
Wszystkie elementy konstrukcyjne jak również montażowe nierdzewne, wykonane z zabezpieczeniami wandaloodpornymi, zaślepki z tworzywa sztucznego, dostosowane do zastosowanych śrub montażowych zapewniające bezpieczne użytkowanie.
Ostateczny kolor do uzgodnienia z projektantem.
Wymiary [dł. x szer.]: 95cm x 40cm
Całkowita wysokość: 65cm
Wysokość swobodnego upadku: 60cm 
Strefa bezpieczna: 345cm x 260cm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</si>
  <si>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Materiały: elementy z zaimpregnowanego drewna modrzewiowego o naturalnym kolorze,  HDPE. 
Wszystkie elementy konstrukcyjne jak również montażowe wykonane z zabezpieczeniami wandaloodpornymi jak również zapewniające bezpieczne użytkowanie.
Ostateczny kolor do uzgodnienia z projektantem.
Wymiary [dł. x szer.]: 46cm, x 32cm
Całkowita wysokość: 175 cm
Wysokość swobodnego upadku: nie jest wymagana 
Strefa bezpieczna: nie jest wymagana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t>
  </si>
  <si>
    <t xml:space="preserve">Materiały: drewno akacjowe, modrzewiowe oraz sosnowe o naturalnym kolorze, liny niezbrojone (odporne na warunki atmosferyczne).
Wszystkie elementy konstrukcyjne jak również montażowe wykonane z zabezpieczeniami wandaloodpornymi oraz zapewniające bezpieczeństwo i komfort użytkowania.
Ostateczny kolor do uzgodnienia z projektantem.
Wymiary [dł. x szer.]: 205cm x 30cm
Całkowita wysokość: 210cm
Wysokość swobodnego upadku: 60cm 
Strefa bezpieczna: 330cm x 505cm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</si>
  <si>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zaimpregnowane oraz szlifowane, bezrdzeniowe drewno modrzewiowe, kantówka 90/90mm o kolorze naturalnym, siedziska z HDPE, piasek (powinien być płukany i atestowany pod względem czystości sanitarnej. Grubość warstwy piasku nie mniejsza niż 30cm), flizelina( dno piaskownicy, zakotwiona na krawędziach mocując za pomocą obrzeża ogrodowego z taśm tworzywa PCV lub metalowego).
Wszystkie elementy konstrukcyjne jak również montażowe nierdzewne, wykonane z zabezpieczeniami wandaloodpornymi, zapewniające bezpieczne użytkowanie.
Ostateczny kolor do uzgodnienia z projektantem.
Wymiary [dł. x szer.]: 205cm x 205cm
Całkowita wysokość: 40cm
Wysokość swobodnego upadku: nie jest wymagana
Strefa bezpieczna: 505cm x 505cm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</si>
  <si>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zaimpregnowane drewno modrzewiowe o naturalnym kolorze, stal nierdzewna, łańcuch nierdzewny, HDPE, guma. 
Wszystkie elementy konstrukcyjne jak również montażowe wykonane z zabezpieczeniami wandaloodpornymi oraz zapewniające bezpieczeństwo i komfort użytkowania.
Ostateczny kolor do uzgodnienia z projektantem.
Wymiary [dł. x szer.]: 430cm x 405cm
Całkowita wysokość: 220cm
Wysokość swobodnego upadku: 60cm 
Strefa bezpieczna: 730cm x 700cm
Strefa bezpieczna: 330cm x 505cm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</si>
  <si>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Materiały: zaimpregnowane drewno modrzewiowe o naturalnym kolorze, stal malowana proszkowo. 
Miejsce mocowania , łączeń itp spełniające wymogi bezpieczeństwa oraz gwarantujące cichą prace zabawki.
Wszystkie elementy konstrukcyjne jak również montażowe wykonane z zabezpieczeniami wandaloodpornymi. 
Ostateczny kolor do uzgodnienia z projektantem.
Wymiary [dł. x szer.]: 105cm x 105cm
Całkowita wysokość: 110cm
Wysokość swobodnego upadku: 18cm 
Strefa bezpieczna: 504cm x 504cm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t>
  </si>
  <si>
    <t>Materiały:  zaimpregnowane drewno akacjowe oraz modrzewiowe o naturalnym kolorze, stal nierdzewna, galwanizowana, liny zbrojone, sklejka wodoodporna antypoślizgowa, HDPE oraz guma. 
Wszystkie elementy konstrukcyjne jak również montażowe nierdzewne, wykonane z zabezpieczeniami wandaloodpornymi, zaślepki z tworzywa sztucznego, dostosowane do zastosowanych śrub montażowych zapewniające bezpieczne użytkowanie.
Ostateczny kolor do uzgodnienia z projektantem.
Wymiary [dł. x szer.]: 405cm x 315cm
Całkowita wysokość: 240cm
Wysokość swobodnego upadku: 150cm 
Strefa bezpieczna: 670cm x 770cm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t>
  </si>
  <si>
    <t xml:space="preserve">Materiały: zaimpregnowane drewno modrzewiowe o naturalnym kolorze, stal malowana proszkowo, tworzywo sztuczne.
Wszystkie elementy konstrukcyjne jak również montażowe nierdzewne, wykonane z zabezpieczeniami wandaloodpornymi, zaślepki z tworzywa sztucznego, dostosowane do zastosowanych śrub montażowych zapewniające bezpieczne użytkowanie.
Ostateczny kolor do uzgodnienia z projektantem.
Wymiary [dł. x szer.]: 16cm x 16cm
Całkowita wysokość: 80cm
Wysokość swobodnego upadku: nie dotyczy  
Strefa bezpieczna: 310cm x 310cm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</si>
  <si>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elementy ze stali nierdzewnej odpornej na warunki atmosferyczne oraz elementy  z tworzywa HPL odpornych na wilgoć i UV. 
Wszystkie elementy konstrukcyjne jak również montażowe nierdzewne, wykonane z zabezpieczeniami wandaloodpornymi, zapewniające bezpieczne użytkowanie.
Ostateczny kolor do uzgodnienia z projektantem.
Wymiary [dł. x szer.]: 175x175cm
Całkowita wysokość: 60cm
Wysokość swobodnego upadku: 60cm
Strefa bezpieczna: 575cm x 575cm
Fundamentowanie: Głębokość montaż płyty fundamentowej -50 cm, przy 20cm grubości płyty
Klasa betonu: B20
Zgodność z normą PN-EN 1176 dla zewnętrznych placów zabaw.
</t>
  </si>
  <si>
    <t xml:space="preserve">Materiały: elementy konstrukcyjne  z zaimpregnowanego, bezrdzeniowego drewna modrzewiowego o naturalnym kolorze, stali malowana proszkowo, łańcuchy wykonane ze stali nierdzewnej, gumowe siedzisko z rdzeniem aluminiowym z zaokrąglonymi krawędziami. 
Łożyskowane mocowanie huśtawki lub inne podobne spełniajcie wymagane normy bezpieczeństwa oraz funkcjonalności, gwarantujące cichą prace zabawki.
Wszystkie elementy konstrukcyjne jak również montażowe nierdzewne, wykonane z zabezpieczeniami wandaloodpornymi, zapewniające bezpieczne użytkowanie.
Ostateczny kolor do uzgodnienia z projektantem.
Wymiary [dł. x szer.]: 225cm x 160cm
Całkowita wysokość: 190cm
Wysokość swobodnego upadku: 135cm 
Strefa bezpieczna: 320cm x 750cm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</si>
  <si>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Elementy z zaimpregnowane drewna modrzewiowego o naturalnym kolorze.
Wszystkie elementy konstrukcyjne jak również montażowe nierdzewne, wykonane z zabezpieczeniami wandaloodpornymi, zapewniające bezpieczne użytkowanie.
Ostateczny kolor do uzgodnienia z projektantem.
Wymiary [dł. x szer.]: 225cm x 160cm
Całkowita wysokość: 190cm
Wysokość swobodnego upadku: nie jest wymagana 
Strefa bezpieczna: 460cm x 530cm
Głębokość montaż 60-90 cm uzależniona od nawierzchni oraz rodzaju gruntów.
Klasa betonu: B30, montaż na kotwach stalowych lub doklejce dębowej
Zgodność z normą PN-EN 1176 dla zewnętrznych placów zabaw.
</t>
  </si>
  <si>
    <t xml:space="preserve">Materiały: impregnowane drewno konstrukcyjne modrzewiowe,  bezrdzeniowe o naturalnym kolorze,
stal ocynkowana, stal galwanizowana, płyty HDPE, płyta Ekogrip.
Wszystkie elementy konstrukcyjne jak również montażowe nierdzewne, wykonane z zabezpieczeniami wandaloodpornymi, zapewniające bezpieczne użytkowanie.
Ostateczny kolor do uzgodnienia z projektantem.
Wymiary [dł. x szer.]: 130cm x 100cm
Całkowita wysokość: 236cm
Wysokość swobodnego upadku: 12cm 
Strefa bezpieczna: 430cm x 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</si>
  <si>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impregnowanego drewno modrzewiowe o naturalnym kolorze, stal nierdzewna, stal galwanizowana, plastik, HDMPE.
Wszystkie elementy konstrukcyjne jak również montażowe nierdzewne, wykonane z zabezpieczeniami wandaloodpornymi, zapewniające bezpieczne użytkowanie.
Ostateczny kolor do uzgodnienia z projektantem.
Wymiary [dł. x szer.]: 78cm x 247cm
Całkowita wysokość: 156cm
Wysokość swobodnego upadku: 10cm 
Strefa bezpieczna: 547cm x 379cm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</si>
  <si>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elementy konstrukcyjne z zaimpregnowanego drewna akacjowego, modrzewiowego o naturalnym kolorze, stal nierdzewna, płyty HDPE, lina zbrojona, plastik.
Wszystkie elementy konstrukcyjne jak również montażowe nierdzewne, wykonane z zabezpieczeniami wandaloodpornymi, zapewniające bezpieczne użytkowanie.
Ostateczny kolor do uzgodnienia z projektantem.
Wymiary [dł. x szer.]: 200cm x 30cm
Całkowita wysokość: 205cm
Wysokość swobodnego upadku: 205cm 
Strefa bezpieczna: 585cm x 410cm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</si>
  <si>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Materiały: zaimpregnowane drewno akacjowe, modrzewiowe oraz sosnowe o naturalnym kolorze,
liny niezbrojone (odporne na warunki atmosferyczne)
Wszystkie elementy konstrukcyjne jak również montażowe wykonane z zabezpieczeniami wandaloodpornymi oraz zapewniające bezpieczeństwo i komfort użytkowania.
Ostateczny kolor do uzgodnienia z projektantem.
Wymiary [dł. x szer.]: 205cm x 30cm
Całkowita wysokość: 210cm
Wysokość swobodnego upadku: 205cm 
Strefa bezpieczna: 585cm x 405cm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t>
  </si>
  <si>
    <t>Materiały:  zaimpregnowane drewno modrzewiowe o naturalnym kolorze, stal malowana proszkowo, liny zbrojone, liny niezbrojone, łańcuch nierdzewny, elementy łączeniowe nierdzewne,
Łożyskowane mocowanie huśtawki lub inne podobne spełniajcie wymagane normy bezpieczeństwa oraz funkcjonalności, gwarantujące cichą prace zabawki.
Wszystkie elementy konstrukcyjne jak również montażowe nierdzewne, wykonane z zabezpieczeniami wandaloodpornymi, zapewniające bezpieczne użytkowanie.
Ostateczny kolor do uzgodnienia z projektantem.
Wymiary [dł. x szer.]: 190x310cm
Całkowita wysokość: 240cm
Wysokość swobodnego upadku: 140cm
Strefa bezpieczna: 250x750cm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t>
  </si>
  <si>
    <t xml:space="preserve">Materiały: zaimpregnowane drewno sosnowe, piasek (powinien być płukany i atestowany pod względem czystości sanitarnej. Grubość warstwy piasku nie mniejsza niż 30cm), flizelina( dno piaskownicy, zakotwiona na krawędziach mocując za pomocą obrzeża ogrodowego z taśm tworzywa PCV lub metalowego).
Wszystkie elementy konstrukcyjne jak również montażowe nierdzewne, wykonane z zabezpieczeniami wandaloodpornymi, zapewniające bezpieczne użytkowanie.
Ostateczny kolor do uzgodnienia z projektantem.
Wymiary [dł. x szer.]: 215cm x215cm
Całkowita wysokość: 40cm
Wysokość swobodnego upadku: nie jest wymagana
Strefa bezpieczna: nie jest wymagana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</si>
  <si>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zaimpregnowane drewno modrzewiowe o naturalnym kolorze, stal ocynkowana, malowana proszkowo, HDPE, tworzywo sztuczne.
Wszystkie elementy konstrukcyjne jak również montażowe nierdzewne, wykonane z zabezpieczeniami wandaloodpornymi, zapewniające bezpieczne użytkowanie.
Ostateczny kolor do uzgodnienia z projektantem.
Wymiary [dł. x szer.]: 130cm x 12cm
Całkowita wysokość: 130cm
Wysokość swobodnego upadku: nie jest wymagana 
Strefa bezpieczna: 430cm x 310cm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</si>
  <si>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Materiały: zaimpregnowane drewno modrzewiowe o naturalnym kolorze, płyta HDPE, płyta HPL.  
Wszystkie elementy konstrukcyjne jak również montażowe wykonane z zabezpieczeniami wandaloodpornymi jak również zapewniające bezpieczne użytkowanie.
Ostateczny kolor do uzgodnienia z projektantem.
Wymiary [dł. x szer.]: 130cm x 120cm
Całkowita wysokość: 175cm
Wysokość swobodnego upadku: nie jest wymagana 
Strefa bezpieczna: 375cm x 345cm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t>
  </si>
  <si>
    <t xml:space="preserve">Materiał: drewno modrzewiowe o kolorze naturalnym , HDPE, guma, stal nierdzewna, plastik, łańcuchy ze stali nierdzewnej.
Wszystkie elementy konstrukcyjne jak również montażowe nierdzewne, wykonane z zabezpieczeniami wandaloodpornymi, zapewniające bezpieczne użytkowanie.
Ostateczny kolor do uzgodnienia z projektantem.
Wymiary [dł. x szer.]: 250cm x70cm
Całkowita wysokość: 156cm
Wysokość swobodnego upadku: nie jest wymagana
Strefa bezpieczna: 550cm x 370cm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</si>
  <si>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zaimpregnowane drewno modrzewiowe o naturalnym kolorze.
Wszystkie elementy konstrukcyjne jak również montażowe nierdzewne, wykonane z zabezpieczeniami wandaloodpornymi, zapewniające bezpieczne użytkowanie.
Ostateczny kolor do uzgodnienia z projektantem.
Wymiary [dł. x szer.]: 225cm x 160cm
Całkowita wysokość: 190cm
Wysokość swobodnego upadku: nie jest wymagana 
Strefa bezpieczna: 460cm x 530cm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</si>
  <si>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elementy konstrukcyjne z zaimpregnowanego drewna modrzewiowego o naturalnym kolorze, stali malowanej proszkowo, łańcuchy wykonane ze stali nierdzewnej, siedzisko kubełkowe zamknięte, HDPE. 
Łożyskowane mocowanie huśtawki lub inne podobne zapewniające bezpieczne użytkowanie oraz zapewniające cichą prace zabawki.
Wszystkie elementy konstrukcyjne jak również montażowe są nierdzewne oraz wykonane z zabezpieczeniami wandaloodpornymi. 
Ostateczny kolor do uzgodnienia z projektantem.
Wymiary [dł. x szer.]: 200x380cm
Całkowita wysokość: 240cm
Wysokość swobodnego upadku: 135cm
Strefa bezpieczna: 320x750cm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</si>
  <si>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zaimpregnowane drewna modrzewiowego o kolorze naturalnym , HDPE, guma, stal nierdzewna, płyta HPL, plastik.
Wszystkie elementy konstrukcyjne jak również montażowe nierdzewne, wykonane z zabezpieczeniami wandaloodpornymi, zapewniające bezpieczne użytkowanie.
Ostateczny kolor do uzgodnienia z projektantem.
Wymiary [dł. x szer.]: 140cm x95cm
Całkowita wysokość: 156cm
Wysokość swobodnego upadku: nie jest wymagana
Strefa bezpieczna: 440cm x 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</si>
  <si>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stal  malowana proszkowo, tworzywo sztuczne, HDPE.
Wszystkie elementy konstrukcyjne jak również montażowe nierdzewne, wykonane z zabezpieczeniami wandaloodpornymi, zapewniające bezpieczne użytkowanie.
Ostateczny kolor do uzgodnienia z projektantem.
Wymiary [dł. x szer.]: 74cm x 73cm
Całkowita wysokość: 81cm
Wysokość swobodnego upadku: 60cm
Strefa bezpieczna: 330cm x 280cm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</si>
  <si>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 xml:space="preserve">Materiały: zaimpregnowane drewno modrzewiowe o naturalnym kolorze, stal nierdzewna, ocynkowana, HDPE, sklejka antypoślizgowa oraz tworzywo sztuczne. 
Wszystkie elementy konstrukcyjne jak również montażowe nierdzewne, wykonane z zabezpieczeniami wandaloodpornymi, zapewniające bezpieczne użytkowanie.
Ostateczny kolor do uzgodnienia z projektantem.
Wymiary [dł. x szer.]: 360cm x 240cm
Całkowita wysokość: 236cm
Wysokość swobodnego upadku: 55cm
Strefa bezpieczna: 715cm x 525cm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</si>
  <si>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Materiały: stal ocynkowana, malowana proszkowo, tworzywo sztuczne.
Wszystkie elementy konstrukcyjne jak również montażowe nierdzewne, wykonane z zabezpieczeniami wandaloodpornymi, zapewniające bezpieczne użytkowanie.
Ostateczny kolor do uzgodnienia z projektantem.
Wymiary [dł. x szer.]: 84cmx13cm 
Całkowita wysokość: 130cm
Wysokość swobodnego upadku: styl elementu nie stwarzający ryzyka niebezpiecznego upadku
Strefa bezpieczna: 385x315cm
Fundamentowanie: Głębokość montaż -60 cm 
Klasa betonu:  min. C12/15
Zgodność z normą PN-EN 1176 dla zewnętrznych placów zabaw.</t>
  </si>
  <si>
    <t xml:space="preserve">Materiały: stal nierdzewna, ocynkowana, HDPE, tworzywo sztuczne.
Wszystkie elementy konstrukcyjne jak również montażowe nierdzewne, wykonane z zabezpieczeniami wandaloodpornymi, zapewniające bezpieczne użytkowanie.
Ostateczny kolor do uzgodnienia z projektantem.
Wymiary [dł. x szer.]: 376cm x345cm
Całkowita wysokość: 105cm
Wysokość swobodnego upadku: 45
Strefa bezpieczna: 375x345cm
Fundamentowanie: Głębokość montaż -60 cm 
Klasa betonu:  min. C12/15
Zgodność z normą PN-EN 1176 dla zewnętrznych placów zabaw.
</t>
  </si>
  <si>
    <t xml:space="preserve">Materiały: stal ocynkowana, malowana proszkowo, tworzywo sztuczne.
Wszystkie elementy konstrukcyjne jak również montażowe nierdzewne, wykonane z zabezpieczeniami wandaloodpornymi, zapewniające bezpieczne użytkowanie.
Ostateczny kolor do uzgodnienia z projektantem.
Wymiary [dł. x szer.]: 90x15cm
Całkowita wysokość: 125cm
Wysokość swobodnego upadku: 6o
Strefa bezpieczna: 390x320cm
Głębokość montaż -60 cm 
Klasa betonu:  min. C12/15
Zgodność z normą PN-EN 1176 dla zewnętrznych placów zabaw.
</t>
  </si>
  <si>
    <t xml:space="preserve">Materiały: drewno modrzewiowe,  zabezpieczone impregnatem o naturalnym kolorze, stal nierdzewna.
Wszystkie elementy konstrukcyjne jak również montażowe nierdzewne, wykonane z zabezpieczeniami wandaloodpornymi, zapewniające bezpieczne użytkowanie.
Ostateczny kolor do uzgodnienia z projektantem.
Wymiary [dł. x szer.]: 100cm x 100cmcm
Całkowita wysokość: 47cm
Wysokość swobodnego upadku: 60cm
Strefa bezpieczna: 400cm x 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</si>
  <si>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Materiały: drewno akacjowe impregnowane o naturalnym kolorze, stal malowana proszkowo.
Wszystkie elementy konstrukcyjne jak również montażowe nierdzewne, wykonane z zabezpieczeniami wandaloodpornymi, zapewniające bezpieczne użytkowanie.
Ostateczny kolor do uzgodnienia z projektantem.
Wymiary [dł. x szer.]: 250cm x 25cm
Całkowita wysokość: 55cm
Wysokość swobodnego upadku: 6cm 
Strefa bezpieczna: 550cm x 325cm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t>
  </si>
  <si>
    <t xml:space="preserve">Materiały: elementy konstrukcyjne z zaimpregnowanego drewna modrzewiowego o naturalnym kolorze, kantówka 90/90, stal  malowana proszkowo, stal nierdzewna, płyty HDPE, liny zbrojonej rdzeniem stalowym, lina niezbrojonej, polietylen (szczeble drabinki liniowej).
Wszystkie elementy konstrukcyjne jak również montażowe nierdzewne, wykonane z zabezpieczeniami wandaloodpornymi, zapewniające bezpieczne użytkowanie.
Ostateczny kolor do uzgodnienia z projektantem.
Wymiary [dł. x szer.]: 755x315cm
Całkowita wysokość: 216cm
Wysokość swobodnego upadku: 205cm
Strefa bezpieczna: 1131cm x655cm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t>
  </si>
  <si>
    <t>Betonowy stół do tenisa stołowego</t>
  </si>
  <si>
    <t>ETAP III</t>
  </si>
  <si>
    <t>Rozbudowa kanalizacji deszczowej terenu zaplecza edukacyjno – rekreacyjnego ze zbiornikiem reten-cyjnym  w ramach projektu: Uporządkowanie gospodarki wodami opadowymi wraz z systemem ich retencji na terenie miasta Mikołajki – Etap III</t>
  </si>
  <si>
    <r>
      <rPr>
        <i/>
        <sz val="10"/>
        <rFont val="Calibri"/>
        <family val="2"/>
        <charset val="238"/>
        <scheme val="minor"/>
      </rPr>
      <t xml:space="preserve">Nawierzchnia amortyzująca: </t>
    </r>
    <r>
      <rPr>
        <sz val="10"/>
        <rFont val="Calibri"/>
        <family val="2"/>
        <charset val="238"/>
        <scheme val="minor"/>
      </rPr>
      <t xml:space="preserve">warstwa żwiru gładkokrawędziowego 2/8, gr. 40cm
</t>
    </r>
    <r>
      <rPr>
        <i/>
        <sz val="10"/>
        <rFont val="Calibri"/>
        <family val="2"/>
        <charset val="238"/>
        <scheme val="minor"/>
      </rPr>
      <t xml:space="preserve">Warstwa separacyjno- wzmacniająca: </t>
    </r>
    <r>
      <rPr>
        <sz val="10"/>
        <rFont val="Calibri"/>
        <family val="2"/>
        <charset val="238"/>
        <scheme val="minor"/>
      </rPr>
      <t xml:space="preserve">warstwa geowłókniny o gramaturze &gt;105g/m kw
Grunt rodzimy zagęszczony do Is≥1,0 (E2 ≥ 50 MPa)
Lokalizacja: 
S1 - street workout
S2 - plac zabaw ogólnodostępny
</t>
    </r>
  </si>
  <si>
    <t>Nawierzchnia szutrowa</t>
  </si>
  <si>
    <t>NA-04</t>
  </si>
  <si>
    <t>Nawierzchnia szutrowa (5t)</t>
  </si>
  <si>
    <t xml:space="preserve">Nawierzchnia: mineralna 0/8, gr. 4cm
Warstwa odsączająca: piasek kopany zagęszczony, gr. 5cm
Podbudowa zasadnicza: kruszywo łamane stabilizowane mechanicznie (kliniec, tłuczeń) 4/31,5 gr. 15cm
Warstwa stabilizująca: kruszywo łamane stabilizowane mechanicznie  4/63, gr. 15cm                                                                     
Grunt rodzimy zagęszczony do Is≥1,0 (E2 ≥ 50 MPa)
</t>
  </si>
  <si>
    <t>Kosz wyposażony w 4 komory do segregacji odpadów. Wykonany ze stali ocynkowanej (kolor grafitowy RAL 7021). Kosz wolnostojący montowany na wkręty montażowe do podłoża. Sposób opróżniania poprzez otwierane drzwiczki zamykane na kłódkę, worek nakładany na pręt. Na drzwiczkach informacja wizualana określająca rodzaje odpadów: METAL, PLASTIK, SZKŁO, ZMIESZANE.
Wysokość: 100cm
Szerokość: 35,1cm
Długość: 153,1cm
Pojemność: 4 x 60L</t>
  </si>
  <si>
    <t>Ławka z opraciem z podłokietnikami. Konstrukcja boczna ze stali ocynkowanej ogniowo i lakierowanej proszkowo (kolor RAL do uzgodnienia z Projektantem). Siedzisko i oparcie wykonane z drewna świerkowego impregnowanego i lakierowanwgo dwukrotnie lub z drewna egzotycznego (iroko). Wybarwienie drewna do uzgodnienia z Projektantem. Kotwienie do podłoża betonowego zgodnie z instrukcjami technicznymi Producenta.
Szerokość: 66cm
Długość: 180cm
Wysokość: 81,5cm</t>
  </si>
  <si>
    <t xml:space="preserve">Konstrukcja prosta, wytrzymała rama ze stali lakierowanej (RAL 7021) oraz tablica informacyjna wykonana z płyty MFP-L. Całość zabezpieczona przed szkodliwym działaniem warunków atmosferycznych. Tablica przeznaczona do naklejania grafki w rozmiarze 50 x 70 cm (B2) z folii samoprzylepnej z nadrukiem solwentowym zabezpieczonym laminowaniem. Wszystkie elementy małej architektury muszą być odpowiednio zakotwiczone zgodnie z instrukcjami technicznymi producenta. 
Długość: 120cm
Szerokość: 8cm
Wysokość: 250cm
Powierzchnia tablicy: 55x76 cm (preferowany rozmiar grafiki 50x70cm (B2)
Lokalizacja: 
S1: 1x regulamin dla streetballu, koszy do gry dla dzieci, bulodormów; 1x regulamin dla street workoutu; 1x regulamin do gry w tenisa stołowego; 1x regulamin miasteczka ruchu drogowego
S2: 1x regulamin dla placu zabaw ogólnodostępnego
Uwaga:
W celu ujednolicenia informacji wizualnej dla całego terenu, Wykonawca po uzyskaniu wszystkich wymaganych regulaminów terenów rekreacyjnych powinien przekazać je do Projektanta w celu ustalenia jednolitej grafiki dla wszystkich tablic informcyjnych. 
Tablica wraz z regulaminem dla pumptracka i skateparku, wyłączona z opracowania architektury i uwzględniona w opracowaniu szczegółowym. </t>
  </si>
  <si>
    <t>Okrągła ławka parkowa, otwarta. Kąt 90 stopni. 3 moduły.
Konstrukcja spawana połączona z drewnianymi deskami. 
Typ 1 z oparciem: Spaw konstrukcji blach stalowych o grubości 4-8 mm, ze stali węglowej s235Jr ocynkowanej i malowanej proszkowo wg palety RAL lub w całości ze stali nierdzewnej 1.4301 szlifowanej. Siedzisko jak i oparcie ławki z zastosowaniem desek drewnianych. W siedzisku 16 desek o przekroju 121 x 38 x 450 mm. W oparciu 16 desek przekroju 78 x 38 x 310 mm. Drewno europejskie iglaste impregnowane i lakierowane dwukrotnie lub drewno egzotyczne impregnowane i olejowane dwukrotnie. Wszystkie elementy małej architektury muszą być odpowiednio zakotwiczone zgodnie z instrukcjami technicznymi producenta. 
- wysokość: 81 cm 
- wysokość siedziska: 45 cm 
- szerokość: 195 cm 
- głębokość całkowita: 86 cm 
- głębokość siedziska: 45 cm
Typ 2 bez oparcia: Konstrukcja spawana połączona z drewnianymi deskami. Spaw konstrukcji blach stalowych o grubości 4-8 mm, ze stali węglowej s235Jr ocynkowanej i malowanej proszkowo wg palety RAL lub w całości ze stali nierdzewnej 1.4301 szlifowanej. Siedzisko ławki z zastosowaniem desek drewnianych. W siedzisku 16 desek o wymiarach 120 x 38 x 450 mm. Drewno europejskie iglaste impregnowane i lakierowane dwukrotnie lub drewno egzotyczne impregnowane i olejowane dwukrotnie. Wszystkie elementy małej architektury muszą być odpowiednio zakotwiczone zgodnie z instrukcjami technicznymi producenta.
- wysokość: 45 cm 
- szerokość całkowita: 142 cm 
- głębokość całkowita: 142 cm</t>
  </si>
  <si>
    <t>Odpady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</si>
</sst>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43" formatCode="_-* #,##0.00_-;\-* #,##0.00_-;_-* &quot;-&quot;??_-;_-@_-"/>
    <numFmt numFmtId="164" formatCode="_-* #,##0.00\ [$zł-415]_-;\-* #,##0.00\ [$zł-415]_-;_-* &quot;-&quot;??\ [$zł-415]_-;_-@_-"/>
    <numFmt numFmtId="165" formatCode="#,##0.00\ &quot;zł&quot;"/>
  </numFmts>
  <fonts count="21" x14ac:knownFonts="1">
    <font>
      <sz val="11"/>
      <color theme="1"/>
      <name val="Calibri"/>
      <family val="2"/>
      <charset val="238"/>
      <scheme val="minor"/>
    </font>
    <font>
      <sz val="8"/>
      <name val="Calibri"/>
      <family val="2"/>
      <charset val="238"/>
      <scheme val="minor"/>
    </font>
    <font>
      <sz val="11"/>
      <color theme="1"/>
      <name val="Calibri"/>
      <family val="2"/>
      <charset val="238"/>
      <scheme val="minor"/>
    </font>
    <font>
      <sz val="11"/>
      <name val="Calibri"/>
      <family val="2"/>
      <charset val="238"/>
      <scheme val="minor"/>
    </font>
    <font>
      <sz val="10"/>
      <name val="Arial"/>
      <family val="2"/>
      <charset val="238"/>
    </font>
    <font>
      <b/>
      <sz val="10"/>
      <color theme="1"/>
      <name val="Calibri"/>
      <family val="2"/>
      <charset val="238"/>
      <scheme val="minor"/>
    </font>
    <font>
      <sz val="10"/>
      <color theme="1"/>
      <name val="Calibri"/>
      <family val="2"/>
      <charset val="238"/>
      <scheme val="minor"/>
    </font>
    <font>
      <b/>
      <sz val="9"/>
      <color theme="1"/>
      <name val="Calibri"/>
      <family val="2"/>
      <charset val="238"/>
      <scheme val="minor"/>
    </font>
    <font>
      <sz val="10"/>
      <name val="Calibri"/>
      <family val="2"/>
      <charset val="238"/>
      <scheme val="minor"/>
    </font>
    <font>
      <b/>
      <sz val="10"/>
      <name val="Calibri"/>
      <family val="2"/>
      <charset val="238"/>
      <scheme val="minor"/>
    </font>
    <font>
      <sz val="10"/>
      <color rgb="FFFF0000"/>
      <name val="Calibri"/>
      <family val="2"/>
      <charset val="238"/>
      <scheme val="minor"/>
    </font>
    <font>
      <b/>
      <sz val="12"/>
      <color theme="1"/>
      <name val="Calibri"/>
      <family val="2"/>
      <charset val="238"/>
      <scheme val="minor"/>
    </font>
    <font>
      <sz val="10"/>
      <color rgb="FFFFFF00"/>
      <name val="Calibri"/>
      <family val="2"/>
      <charset val="238"/>
      <scheme val="minor"/>
    </font>
    <font>
      <b/>
      <sz val="9"/>
      <name val="Calibri"/>
      <family val="2"/>
      <charset val="238"/>
      <scheme val="minor"/>
    </font>
    <font>
      <vertAlign val="superscript"/>
      <sz val="10"/>
      <name val="Calibri"/>
      <family val="2"/>
      <charset val="238"/>
      <scheme val="minor"/>
    </font>
    <font>
      <i/>
      <sz val="10"/>
      <name val="Calibri"/>
      <family val="2"/>
      <charset val="238"/>
      <scheme val="minor"/>
    </font>
    <font>
      <sz val="10"/>
      <name val="Calibri"/>
      <family val="2"/>
      <charset val="238"/>
    </font>
    <font>
      <b/>
      <sz val="10"/>
      <name val="Calibri"/>
      <family val="2"/>
      <charset val="238"/>
    </font>
    <font>
      <vertAlign val="superscript"/>
      <sz val="10"/>
      <name val="Calibri"/>
      <family val="2"/>
      <charset val="238"/>
    </font>
    <font>
      <sz val="9"/>
      <name val="Calibri"/>
      <family val="2"/>
      <charset val="238"/>
      <scheme val="minor"/>
    </font>
    <font>
      <sz val="9.5"/>
      <name val="Calibri"/>
      <family val="2"/>
      <charset val="238"/>
      <scheme val="minor"/>
    </font>
  </fonts>
  <fills count="17">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E5A5B0"/>
        <bgColor indexed="64"/>
      </patternFill>
    </fill>
    <fill>
      <patternFill patternType="solid">
        <fgColor rgb="FFCEB3AA"/>
        <bgColor indexed="64"/>
      </patternFill>
    </fill>
    <fill>
      <patternFill patternType="solid">
        <fgColor theme="4" tint="0.59999389629810485"/>
        <bgColor indexed="64"/>
      </patternFill>
    </fill>
    <fill>
      <patternFill patternType="solid">
        <fgColor rgb="FFF3B9A7"/>
        <bgColor indexed="64"/>
      </patternFill>
    </fill>
    <fill>
      <patternFill patternType="solid">
        <fgColor rgb="FFFF0000"/>
        <bgColor indexed="64"/>
      </patternFill>
    </fill>
    <fill>
      <patternFill patternType="solid">
        <fgColor theme="9" tint="0.79998168889431442"/>
        <bgColor indexed="64"/>
      </patternFill>
    </fill>
    <fill>
      <patternFill patternType="solid">
        <fgColor rgb="FFEFA189"/>
        <bgColor indexed="64"/>
      </patternFill>
    </fill>
    <fill>
      <patternFill patternType="solid">
        <fgColor theme="4" tint="0.79998168889431442"/>
        <bgColor indexed="64"/>
      </patternFill>
    </fill>
    <fill>
      <patternFill patternType="solid">
        <fgColor rgb="FFB68D80"/>
        <bgColor indexed="64"/>
      </patternFill>
    </fill>
    <fill>
      <patternFill patternType="solid">
        <fgColor theme="7" tint="0.59999389629810485"/>
        <bgColor indexed="64"/>
      </patternFill>
    </fill>
    <fill>
      <patternFill patternType="solid">
        <fgColor rgb="FFD77384"/>
        <bgColor indexed="64"/>
      </patternFill>
    </fill>
  </fills>
  <borders count="24">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cellStyleXfs>
  <cellXfs count="152">
    <xf numFmtId="0" fontId="0" fillId="0" borderId="0" xfId="0"/>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wrapText="1"/>
    </xf>
    <xf numFmtId="0" fontId="0" fillId="0" borderId="0" xfId="0" applyAlignment="1">
      <alignment horizontal="center" vertical="center" wrapText="1"/>
    </xf>
    <xf numFmtId="0" fontId="0" fillId="0" borderId="0" xfId="0" applyAlignment="1">
      <alignment vertical="center" wrapText="1"/>
    </xf>
    <xf numFmtId="0" fontId="0" fillId="5" borderId="3" xfId="0" applyFill="1" applyBorder="1" applyAlignment="1">
      <alignment horizontal="center" vertical="top" wrapText="1"/>
    </xf>
    <xf numFmtId="0" fontId="0" fillId="5" borderId="4" xfId="0" applyFill="1" applyBorder="1" applyAlignment="1">
      <alignment horizontal="center" vertical="center" wrapText="1"/>
    </xf>
    <xf numFmtId="2" fontId="0" fillId="0" borderId="0" xfId="0" applyNumberForma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165" fontId="6" fillId="0" borderId="0" xfId="0" applyNumberFormat="1"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vertical="top" wrapText="1"/>
    </xf>
    <xf numFmtId="0" fontId="8" fillId="0" borderId="0" xfId="0" applyFont="1" applyAlignment="1">
      <alignment wrapText="1"/>
    </xf>
    <xf numFmtId="165" fontId="5" fillId="0" borderId="0" xfId="0" applyNumberFormat="1" applyFont="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1" fillId="3" borderId="3" xfId="0" applyFont="1" applyFill="1" applyBorder="1" applyAlignment="1">
      <alignment vertical="center" wrapText="1"/>
    </xf>
    <xf numFmtId="0" fontId="11" fillId="12" borderId="3" xfId="0" applyFont="1" applyFill="1" applyBorder="1" applyAlignment="1">
      <alignment vertical="center" wrapText="1"/>
    </xf>
    <xf numFmtId="0" fontId="11" fillId="8" borderId="3" xfId="0" applyFont="1" applyFill="1" applyBorder="1" applyAlignment="1">
      <alignment vertical="center" wrapText="1"/>
    </xf>
    <xf numFmtId="0" fontId="11" fillId="14" borderId="3" xfId="0" applyFont="1" applyFill="1" applyBorder="1" applyAlignment="1">
      <alignment vertical="center" wrapText="1"/>
    </xf>
    <xf numFmtId="0" fontId="11" fillId="15" borderId="3" xfId="0" applyFont="1" applyFill="1" applyBorder="1" applyAlignment="1">
      <alignment vertical="center" wrapText="1"/>
    </xf>
    <xf numFmtId="0" fontId="11" fillId="16" borderId="3" xfId="0" applyFont="1" applyFill="1" applyBorder="1" applyAlignment="1">
      <alignment vertical="center" wrapText="1"/>
    </xf>
    <xf numFmtId="0" fontId="8" fillId="0" borderId="10" xfId="0" applyFont="1" applyBorder="1" applyAlignment="1">
      <alignment horizontal="center" vertical="center" wrapText="1"/>
    </xf>
    <xf numFmtId="164" fontId="8" fillId="0" borderId="10" xfId="0" applyNumberFormat="1" applyFont="1" applyBorder="1" applyAlignment="1">
      <alignment horizontal="center" vertical="center" wrapText="1"/>
    </xf>
    <xf numFmtId="165" fontId="8" fillId="0" borderId="10" xfId="0" applyNumberFormat="1" applyFont="1" applyBorder="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horizontal="left" vertical="top" wrapText="1"/>
    </xf>
    <xf numFmtId="0" fontId="9" fillId="0" borderId="10" xfId="0" applyFont="1" applyBorder="1" applyAlignment="1">
      <alignment horizontal="center" vertical="center" wrapText="1"/>
    </xf>
    <xf numFmtId="0" fontId="8" fillId="0" borderId="10" xfId="0" applyFont="1" applyBorder="1" applyAlignment="1">
      <alignment horizontal="left" vertical="center"/>
    </xf>
    <xf numFmtId="1" fontId="8" fillId="0" borderId="10" xfId="0" applyNumberFormat="1" applyFont="1" applyBorder="1" applyAlignment="1">
      <alignment horizontal="center" vertical="center"/>
    </xf>
    <xf numFmtId="0" fontId="8" fillId="0" borderId="10" xfId="0" applyFont="1" applyBorder="1" applyAlignment="1">
      <alignment vertical="center"/>
    </xf>
    <xf numFmtId="49" fontId="8" fillId="0" borderId="10" xfId="0" applyNumberFormat="1" applyFont="1" applyBorder="1" applyAlignment="1">
      <alignment horizontal="left" vertical="center" wrapText="1"/>
    </xf>
    <xf numFmtId="49" fontId="8" fillId="0" borderId="10" xfId="0" applyNumberFormat="1" applyFont="1" applyBorder="1" applyAlignment="1">
      <alignment horizontal="left" vertical="center"/>
    </xf>
    <xf numFmtId="0" fontId="4" fillId="0" borderId="10" xfId="0" applyFont="1" applyBorder="1" applyAlignment="1">
      <alignment horizontal="left" vertical="center" wrapText="1"/>
    </xf>
    <xf numFmtId="0" fontId="6" fillId="0" borderId="0" xfId="0" applyFont="1" applyAlignment="1">
      <alignment vertical="center" wrapText="1"/>
    </xf>
    <xf numFmtId="2" fontId="6" fillId="0" borderId="0" xfId="0" applyNumberFormat="1" applyFont="1" applyAlignment="1">
      <alignment horizontal="center" vertical="center" wrapText="1"/>
    </xf>
    <xf numFmtId="0" fontId="10" fillId="0" borderId="0" xfId="0" applyFont="1" applyAlignment="1">
      <alignment horizontal="center" vertical="center" wrapText="1"/>
    </xf>
    <xf numFmtId="0" fontId="8" fillId="0" borderId="21" xfId="0" applyFont="1" applyBorder="1" applyAlignment="1">
      <alignment horizontal="center" vertical="center" wrapText="1"/>
    </xf>
    <xf numFmtId="164" fontId="8" fillId="0" borderId="21" xfId="0" applyNumberFormat="1" applyFont="1" applyBorder="1" applyAlignment="1">
      <alignment horizontal="center" vertical="center" wrapText="1"/>
    </xf>
    <xf numFmtId="0" fontId="8" fillId="0" borderId="0" xfId="0" applyFont="1" applyAlignment="1">
      <alignment horizontal="left" vertical="top" wrapText="1"/>
    </xf>
    <xf numFmtId="0" fontId="8" fillId="0" borderId="10" xfId="0" quotePrefix="1" applyFont="1" applyBorder="1" applyAlignment="1">
      <alignment horizontal="left" vertical="top" wrapText="1"/>
    </xf>
    <xf numFmtId="0" fontId="3"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horizontal="center" vertical="center" wrapText="1"/>
    </xf>
    <xf numFmtId="0" fontId="3" fillId="0" borderId="0" xfId="0" applyFont="1" applyAlignment="1">
      <alignment wrapText="1"/>
    </xf>
    <xf numFmtId="0" fontId="13" fillId="0" borderId="10" xfId="0" applyFont="1" applyBorder="1" applyAlignment="1">
      <alignment horizontal="center" vertical="center" wrapText="1"/>
    </xf>
    <xf numFmtId="49" fontId="8" fillId="0" borderId="19" xfId="0" applyNumberFormat="1" applyFont="1" applyBorder="1" applyAlignment="1">
      <alignment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10" xfId="0" applyFont="1" applyFill="1" applyBorder="1" applyAlignment="1">
      <alignment horizontal="left" vertical="top" wrapText="1"/>
    </xf>
    <xf numFmtId="0" fontId="8" fillId="2" borderId="10" xfId="0" applyFont="1" applyFill="1" applyBorder="1" applyAlignment="1">
      <alignment horizontal="center" vertical="center" wrapText="1"/>
    </xf>
    <xf numFmtId="49" fontId="3" fillId="2" borderId="11" xfId="0" applyNumberFormat="1" applyFont="1" applyFill="1" applyBorder="1" applyAlignment="1">
      <alignment wrapText="1"/>
    </xf>
    <xf numFmtId="1" fontId="8" fillId="2" borderId="10" xfId="0" applyNumberFormat="1" applyFont="1" applyFill="1" applyBorder="1" applyAlignment="1">
      <alignment horizontal="left" vertical="top" wrapText="1"/>
    </xf>
    <xf numFmtId="1" fontId="3" fillId="2" borderId="10" xfId="0" applyNumberFormat="1" applyFont="1" applyFill="1" applyBorder="1" applyAlignment="1">
      <alignment horizontal="center" vertical="center" wrapText="1"/>
    </xf>
    <xf numFmtId="1" fontId="3" fillId="2" borderId="10" xfId="0" applyNumberFormat="1" applyFont="1" applyFill="1" applyBorder="1" applyAlignment="1">
      <alignment wrapText="1"/>
    </xf>
    <xf numFmtId="49" fontId="9"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1" fontId="8" fillId="0" borderId="10" xfId="0" applyNumberFormat="1" applyFont="1" applyBorder="1" applyAlignment="1">
      <alignment horizontal="center" vertical="center" wrapText="1"/>
    </xf>
    <xf numFmtId="1" fontId="8" fillId="0" borderId="10" xfId="1" applyNumberFormat="1" applyFont="1" applyFill="1" applyBorder="1" applyAlignment="1">
      <alignment horizontal="center" vertical="center" wrapText="1"/>
    </xf>
    <xf numFmtId="1" fontId="8" fillId="2" borderId="10" xfId="0" applyNumberFormat="1" applyFont="1" applyFill="1" applyBorder="1" applyAlignment="1">
      <alignment horizontal="center" vertical="center" wrapText="1"/>
    </xf>
    <xf numFmtId="1" fontId="8" fillId="0" borderId="0" xfId="0" applyNumberFormat="1" applyFont="1" applyAlignment="1">
      <alignment horizontal="center" vertical="center" wrapText="1"/>
    </xf>
    <xf numFmtId="0" fontId="9" fillId="2" borderId="10" xfId="0" applyFont="1" applyFill="1" applyBorder="1" applyAlignment="1">
      <alignment vertical="center" wrapText="1"/>
    </xf>
    <xf numFmtId="49" fontId="8" fillId="2" borderId="11" xfId="0" applyNumberFormat="1" applyFont="1" applyFill="1" applyBorder="1" applyAlignment="1">
      <alignment wrapText="1"/>
    </xf>
    <xf numFmtId="1" fontId="8" fillId="2" borderId="10" xfId="0" applyNumberFormat="1" applyFont="1" applyFill="1" applyBorder="1" applyAlignment="1">
      <alignment wrapText="1"/>
    </xf>
    <xf numFmtId="0" fontId="3" fillId="0" borderId="0" xfId="0" applyFont="1" applyAlignment="1">
      <alignment vertical="top" wrapText="1"/>
    </xf>
    <xf numFmtId="0" fontId="8" fillId="0" borderId="10" xfId="0" quotePrefix="1" applyFont="1" applyBorder="1" applyAlignment="1">
      <alignment horizontal="center" vertical="center" wrapText="1"/>
    </xf>
    <xf numFmtId="0" fontId="8" fillId="0" borderId="10" xfId="0" applyFont="1" applyBorder="1" applyAlignment="1">
      <alignment vertical="center" wrapText="1"/>
    </xf>
    <xf numFmtId="2" fontId="8" fillId="2" borderId="10" xfId="0" applyNumberFormat="1" applyFont="1" applyFill="1" applyBorder="1" applyAlignment="1">
      <alignment horizontal="center" vertical="center" wrapText="1"/>
    </xf>
    <xf numFmtId="0" fontId="3" fillId="0" borderId="0" xfId="0" applyFont="1"/>
    <xf numFmtId="2" fontId="9" fillId="0" borderId="10" xfId="0" applyNumberFormat="1" applyFont="1" applyBorder="1" applyAlignment="1">
      <alignment horizontal="center" vertical="center" wrapText="1"/>
    </xf>
    <xf numFmtId="0" fontId="16" fillId="0" borderId="10" xfId="0" applyFont="1" applyBorder="1" applyAlignment="1">
      <alignment horizontal="left" vertical="top" wrapText="1"/>
    </xf>
    <xf numFmtId="2" fontId="17" fillId="0" borderId="10" xfId="0" applyNumberFormat="1" applyFont="1" applyBorder="1" applyAlignment="1">
      <alignment horizontal="center" vertical="center" wrapText="1"/>
    </xf>
    <xf numFmtId="0" fontId="16" fillId="0" borderId="10" xfId="0" applyFont="1" applyBorder="1" applyAlignment="1">
      <alignment horizontal="left" vertical="center" wrapText="1"/>
    </xf>
    <xf numFmtId="49" fontId="16" fillId="0" borderId="11" xfId="0" applyNumberFormat="1" applyFont="1" applyBorder="1" applyAlignment="1">
      <alignment horizontal="center" vertical="center" wrapText="1"/>
    </xf>
    <xf numFmtId="0" fontId="9" fillId="2" borderId="10" xfId="0" quotePrefix="1" applyFont="1" applyFill="1" applyBorder="1" applyAlignment="1">
      <alignment horizontal="left" vertical="top" wrapText="1"/>
    </xf>
    <xf numFmtId="0" fontId="8" fillId="2" borderId="10" xfId="0" quotePrefix="1" applyFont="1" applyFill="1" applyBorder="1" applyAlignment="1">
      <alignment horizontal="center" vertical="center" wrapText="1"/>
    </xf>
    <xf numFmtId="165" fontId="8" fillId="2" borderId="10" xfId="0" quotePrefix="1" applyNumberFormat="1" applyFont="1" applyFill="1" applyBorder="1" applyAlignment="1">
      <alignment horizontal="center" vertical="center" wrapText="1"/>
    </xf>
    <xf numFmtId="49" fontId="8" fillId="2" borderId="11" xfId="0" quotePrefix="1" applyNumberFormat="1" applyFont="1" applyFill="1" applyBorder="1" applyAlignment="1">
      <alignment wrapText="1"/>
    </xf>
    <xf numFmtId="49" fontId="3" fillId="0" borderId="0" xfId="0" applyNumberFormat="1" applyFont="1" applyAlignment="1">
      <alignment wrapText="1"/>
    </xf>
    <xf numFmtId="0" fontId="3" fillId="2" borderId="10" xfId="0" applyFont="1" applyFill="1" applyBorder="1" applyAlignment="1">
      <alignment wrapText="1"/>
    </xf>
    <xf numFmtId="0" fontId="8" fillId="2" borderId="10" xfId="0" applyFont="1" applyFill="1" applyBorder="1" applyAlignment="1">
      <alignment horizontal="left" vertical="top" wrapText="1"/>
    </xf>
    <xf numFmtId="49" fontId="8" fillId="0" borderId="11" xfId="0" applyNumberFormat="1" applyFont="1" applyBorder="1" applyAlignment="1">
      <alignment wrapText="1"/>
    </xf>
    <xf numFmtId="0" fontId="8" fillId="0" borderId="0" xfId="0" applyFont="1" applyAlignment="1">
      <alignment horizontal="left" vertical="center" wrapText="1"/>
    </xf>
    <xf numFmtId="1" fontId="8" fillId="0" borderId="0" xfId="0" applyNumberFormat="1" applyFont="1" applyAlignment="1">
      <alignment wrapText="1"/>
    </xf>
    <xf numFmtId="49" fontId="8" fillId="0" borderId="0" xfId="0" applyNumberFormat="1" applyFont="1" applyAlignment="1">
      <alignment wrapText="1"/>
    </xf>
    <xf numFmtId="0" fontId="3" fillId="0" borderId="0" xfId="0" applyFont="1" applyAlignment="1">
      <alignment horizontal="left" vertical="center" wrapText="1"/>
    </xf>
    <xf numFmtId="0" fontId="19" fillId="0" borderId="0" xfId="0" applyFont="1" applyAlignment="1">
      <alignment horizontal="left" vertical="top" wrapText="1"/>
    </xf>
    <xf numFmtId="0" fontId="19" fillId="0" borderId="0" xfId="0" applyFont="1" applyAlignment="1">
      <alignment horizontal="center" vertical="center" wrapText="1"/>
    </xf>
    <xf numFmtId="49" fontId="19" fillId="0" borderId="0" xfId="0" applyNumberFormat="1" applyFont="1" applyAlignment="1">
      <alignment wrapText="1"/>
    </xf>
    <xf numFmtId="1" fontId="19" fillId="0" borderId="0" xfId="0" applyNumberFormat="1" applyFont="1" applyAlignment="1">
      <alignment horizontal="center" vertical="center" wrapText="1"/>
    </xf>
    <xf numFmtId="1" fontId="19" fillId="0" borderId="0" xfId="0" applyNumberFormat="1" applyFont="1" applyAlignment="1">
      <alignment wrapText="1"/>
    </xf>
    <xf numFmtId="0" fontId="3" fillId="0" borderId="0" xfId="0" applyFont="1" applyAlignment="1">
      <alignment horizontal="left" vertical="top" wrapText="1"/>
    </xf>
    <xf numFmtId="1" fontId="3" fillId="0" borderId="0" xfId="0" applyNumberFormat="1" applyFont="1" applyAlignment="1">
      <alignment horizontal="center" vertical="center" wrapText="1"/>
    </xf>
    <xf numFmtId="1" fontId="3" fillId="0" borderId="0" xfId="0" applyNumberFormat="1" applyFont="1" applyAlignment="1">
      <alignment wrapText="1"/>
    </xf>
    <xf numFmtId="165" fontId="3" fillId="0" borderId="0" xfId="0" applyNumberFormat="1" applyFont="1" applyAlignment="1">
      <alignment wrapText="1"/>
    </xf>
    <xf numFmtId="0" fontId="3" fillId="0" borderId="9" xfId="0" applyFont="1" applyBorder="1" applyAlignment="1">
      <alignment horizontal="center" vertical="center" wrapText="1"/>
    </xf>
    <xf numFmtId="0" fontId="3" fillId="0" borderId="9"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wrapText="1"/>
    </xf>
    <xf numFmtId="0" fontId="3" fillId="0" borderId="1" xfId="0" applyFont="1" applyBorder="1" applyAlignment="1">
      <alignment wrapText="1"/>
    </xf>
    <xf numFmtId="0" fontId="20" fillId="0" borderId="10" xfId="0" applyFont="1" applyBorder="1" applyAlignment="1">
      <alignment horizontal="left" vertical="top" wrapText="1"/>
    </xf>
    <xf numFmtId="1" fontId="8" fillId="10" borderId="10" xfId="0" applyNumberFormat="1" applyFont="1" applyFill="1" applyBorder="1" applyAlignment="1">
      <alignment horizontal="center" vertical="center" wrapText="1"/>
    </xf>
    <xf numFmtId="0" fontId="12" fillId="0" borderId="0" xfId="0" applyFont="1" applyAlignment="1">
      <alignment vertical="top" wrapText="1"/>
    </xf>
    <xf numFmtId="0" fontId="6" fillId="0" borderId="0" xfId="0" applyFont="1" applyAlignment="1">
      <alignment wrapText="1"/>
    </xf>
    <xf numFmtId="0" fontId="9" fillId="6" borderId="10"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9" borderId="20" xfId="0" applyFont="1" applyFill="1" applyBorder="1" applyAlignment="1">
      <alignment horizontal="center" vertical="center" wrapText="1"/>
    </xf>
    <xf numFmtId="0" fontId="9" fillId="9" borderId="15" xfId="0" applyFont="1" applyFill="1" applyBorder="1" applyAlignment="1">
      <alignment horizontal="center" vertical="center" wrapText="1"/>
    </xf>
    <xf numFmtId="0" fontId="9" fillId="0" borderId="10" xfId="0" applyFont="1" applyBorder="1" applyAlignment="1">
      <alignment horizontal="center" vertical="center" wrapText="1"/>
    </xf>
    <xf numFmtId="0" fontId="9" fillId="7" borderId="22"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1" borderId="5"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12" borderId="4"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11" fillId="15"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11" fillId="16"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11" fillId="14" borderId="4"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4" xfId="0" applyFont="1" applyFill="1" applyBorder="1" applyAlignment="1">
      <alignment horizontal="center" vertical="center" wrapText="1"/>
    </xf>
    <xf numFmtId="0" fontId="5" fillId="13" borderId="5" xfId="0" applyFont="1" applyFill="1" applyBorder="1" applyAlignment="1">
      <alignment horizontal="center" vertical="center" wrapText="1"/>
    </xf>
  </cellXfs>
  <cellStyles count="5">
    <cellStyle name="Dziesiętny 2" xfId="2" xr:uid="{00000000-0005-0000-0000-000001000000}"/>
    <cellStyle name="Dziesiętny 2 2" xfId="4" xr:uid="{00000000-0005-0000-0000-000002000000}"/>
    <cellStyle name="Normalny" xfId="0" builtinId="0"/>
    <cellStyle name="Walutowy" xfId="1" builtinId="4"/>
    <cellStyle name="Walutowy 2" xfId="3" xr:uid="{00000000-0005-0000-0000-00000600000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E5A5B0"/>
      <color rgb="FFD77384"/>
      <color rgb="FFCEB3AA"/>
      <color rgb="FFB68D80"/>
      <color rgb="FFF3B9A7"/>
      <color rgb="FFEFA189"/>
      <color rgb="FFE4AFFF"/>
      <color rgb="FFF5B5CC"/>
      <color rgb="FFCC66FF"/>
      <color rgb="FFF09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047"/>
  <sheetViews>
    <sheetView zoomScale="70" zoomScaleNormal="70" zoomScaleSheetLayoutView="85" workbookViewId="0">
      <pane xSplit="1" ySplit="3" topLeftCell="B22" activePane="bottomRight" state="frozen"/>
      <selection pane="topRight" activeCell="B1" sqref="B1"/>
      <selection pane="bottomLeft" activeCell="A4" sqref="A4"/>
      <selection pane="bottomRight" activeCell="K5" sqref="K5:M6"/>
    </sheetView>
  </sheetViews>
  <sheetFormatPr defaultRowHeight="15" x14ac:dyDescent="0.25"/>
  <cols>
    <col min="1" max="1" width="10.7109375" style="103" customWidth="1"/>
    <col min="2" max="2" width="30.7109375" style="104" customWidth="1"/>
    <col min="3" max="3" width="75.7109375" style="99" customWidth="1"/>
    <col min="4" max="4" width="15.7109375" style="49" customWidth="1"/>
    <col min="5" max="5" width="7.7109375" style="86" customWidth="1"/>
    <col min="6" max="6" width="7.7109375" style="105" customWidth="1"/>
    <col min="7" max="8" width="7.7109375" style="52" customWidth="1"/>
    <col min="9" max="9" width="7.7109375" style="102" customWidth="1"/>
    <col min="10" max="10" width="7.7109375" style="106" customWidth="1"/>
    <col min="11" max="11" width="7.7109375" style="52" customWidth="1"/>
    <col min="12" max="12" width="7.7109375" style="107" customWidth="1"/>
    <col min="13" max="13" width="7.7109375" style="106" customWidth="1"/>
    <col min="14" max="15" width="7.7109375" style="52" customWidth="1"/>
    <col min="16" max="16384" width="9.140625" style="52"/>
  </cols>
  <sheetData>
    <row r="1" spans="1:15" ht="15" customHeight="1" x14ac:dyDescent="0.25">
      <c r="A1" s="114"/>
      <c r="B1" s="118" t="s">
        <v>55</v>
      </c>
      <c r="C1" s="118"/>
      <c r="D1" s="119"/>
      <c r="E1" s="116"/>
      <c r="F1" s="124" t="s">
        <v>54</v>
      </c>
      <c r="G1" s="124"/>
      <c r="H1" s="124"/>
      <c r="I1" s="124"/>
      <c r="J1" s="124"/>
      <c r="K1" s="124"/>
      <c r="L1" s="124"/>
      <c r="M1" s="124"/>
      <c r="N1" s="124"/>
      <c r="O1" s="50"/>
    </row>
    <row r="2" spans="1:15" x14ac:dyDescent="0.25">
      <c r="A2" s="115"/>
      <c r="B2" s="120"/>
      <c r="C2" s="120"/>
      <c r="D2" s="121"/>
      <c r="E2" s="117"/>
      <c r="F2" s="122" t="s">
        <v>56</v>
      </c>
      <c r="G2" s="123"/>
      <c r="H2" s="123"/>
      <c r="I2" s="123"/>
      <c r="J2" s="123"/>
      <c r="K2" s="125" t="s">
        <v>57</v>
      </c>
      <c r="L2" s="126"/>
      <c r="M2" s="127"/>
      <c r="N2" s="113" t="s">
        <v>57</v>
      </c>
      <c r="O2" s="112" t="s">
        <v>462</v>
      </c>
    </row>
    <row r="3" spans="1:15" s="49" customFormat="1" x14ac:dyDescent="0.25">
      <c r="A3" s="53" t="s">
        <v>58</v>
      </c>
      <c r="B3" s="53" t="s">
        <v>304</v>
      </c>
      <c r="C3" s="53" t="s">
        <v>305</v>
      </c>
      <c r="D3" s="53" t="s">
        <v>59</v>
      </c>
      <c r="E3" s="54" t="s">
        <v>60</v>
      </c>
      <c r="F3" s="30" t="s">
        <v>61</v>
      </c>
      <c r="G3" s="30" t="s">
        <v>62</v>
      </c>
      <c r="H3" s="31" t="s">
        <v>64</v>
      </c>
      <c r="I3" s="32" t="s">
        <v>65</v>
      </c>
      <c r="J3" s="31" t="s">
        <v>66</v>
      </c>
      <c r="K3" s="45" t="s">
        <v>63</v>
      </c>
      <c r="L3" s="46" t="s">
        <v>67</v>
      </c>
      <c r="M3" s="45" t="s">
        <v>68</v>
      </c>
      <c r="N3" s="30"/>
      <c r="O3" s="30"/>
    </row>
    <row r="4" spans="1:15" s="49" customFormat="1" x14ac:dyDescent="0.25">
      <c r="A4" s="55"/>
      <c r="B4" s="56" t="s">
        <v>345</v>
      </c>
      <c r="C4" s="57"/>
      <c r="D4" s="58"/>
      <c r="E4" s="59"/>
      <c r="F4" s="60"/>
      <c r="G4" s="61"/>
      <c r="H4" s="61"/>
      <c r="I4" s="62"/>
      <c r="J4" s="62"/>
      <c r="K4" s="61"/>
      <c r="L4" s="61"/>
      <c r="M4" s="61"/>
      <c r="N4" s="61"/>
      <c r="O4" s="61"/>
    </row>
    <row r="5" spans="1:15" s="49" customFormat="1" x14ac:dyDescent="0.25">
      <c r="A5" s="63"/>
      <c r="B5" s="39" t="s">
        <v>347</v>
      </c>
      <c r="C5" s="34" t="s">
        <v>348</v>
      </c>
      <c r="D5" s="30"/>
      <c r="E5" s="64" t="s">
        <v>391</v>
      </c>
      <c r="F5" s="65">
        <v>785</v>
      </c>
      <c r="G5" s="65">
        <v>310</v>
      </c>
      <c r="H5" s="66">
        <v>170</v>
      </c>
      <c r="I5" s="66">
        <v>45</v>
      </c>
      <c r="J5" s="66">
        <v>25</v>
      </c>
      <c r="K5" s="65"/>
      <c r="L5" s="66"/>
      <c r="M5" s="66"/>
      <c r="N5" s="66"/>
      <c r="O5" s="66"/>
    </row>
    <row r="6" spans="1:15" s="49" customFormat="1" x14ac:dyDescent="0.25">
      <c r="A6" s="63"/>
      <c r="B6" s="39" t="s">
        <v>346</v>
      </c>
      <c r="C6" s="34" t="s">
        <v>348</v>
      </c>
      <c r="D6" s="30"/>
      <c r="E6" s="64" t="s">
        <v>391</v>
      </c>
      <c r="F6" s="65">
        <v>695</v>
      </c>
      <c r="G6" s="65">
        <v>770</v>
      </c>
      <c r="H6" s="66">
        <v>110</v>
      </c>
      <c r="I6" s="66">
        <v>340</v>
      </c>
      <c r="J6" s="66">
        <v>5</v>
      </c>
      <c r="K6" s="65"/>
      <c r="L6" s="66"/>
      <c r="M6" s="66"/>
      <c r="N6" s="66"/>
      <c r="O6" s="66"/>
    </row>
    <row r="7" spans="1:15" s="49" customFormat="1" x14ac:dyDescent="0.25">
      <c r="A7" s="55"/>
      <c r="B7" s="56" t="s">
        <v>69</v>
      </c>
      <c r="C7" s="57"/>
      <c r="D7" s="58"/>
      <c r="E7" s="59"/>
      <c r="F7" s="60"/>
      <c r="G7" s="61"/>
      <c r="H7" s="61"/>
      <c r="I7" s="62"/>
      <c r="J7" s="62"/>
      <c r="K7" s="61"/>
      <c r="L7" s="61"/>
      <c r="M7" s="61"/>
      <c r="N7" s="61"/>
      <c r="O7" s="61"/>
    </row>
    <row r="8" spans="1:15" s="49" customFormat="1" ht="89.25" x14ac:dyDescent="0.25">
      <c r="A8" s="63" t="s">
        <v>270</v>
      </c>
      <c r="B8" s="39" t="s">
        <v>271</v>
      </c>
      <c r="C8" s="34" t="s">
        <v>392</v>
      </c>
      <c r="D8" s="30"/>
      <c r="E8" s="64" t="s">
        <v>393</v>
      </c>
      <c r="F8" s="65"/>
      <c r="G8" s="65">
        <v>217.62</v>
      </c>
      <c r="H8" s="66">
        <v>192.1</v>
      </c>
      <c r="I8" s="66"/>
      <c r="J8" s="66"/>
      <c r="K8" s="65"/>
      <c r="L8" s="66"/>
      <c r="M8" s="65"/>
      <c r="N8" s="65"/>
      <c r="O8" s="65"/>
    </row>
    <row r="9" spans="1:15" s="49" customFormat="1" ht="51" x14ac:dyDescent="0.25">
      <c r="A9" s="63" t="s">
        <v>206</v>
      </c>
      <c r="B9" s="39" t="s">
        <v>71</v>
      </c>
      <c r="C9" s="34" t="s">
        <v>394</v>
      </c>
      <c r="D9" s="30"/>
      <c r="E9" s="64" t="s">
        <v>393</v>
      </c>
      <c r="F9" s="65">
        <v>1047.78</v>
      </c>
      <c r="G9" s="65"/>
      <c r="H9" s="66">
        <v>197.99</v>
      </c>
      <c r="I9" s="66">
        <v>28.01</v>
      </c>
      <c r="J9" s="66"/>
      <c r="K9" s="65"/>
      <c r="L9" s="66"/>
      <c r="M9" s="65"/>
      <c r="N9" s="65"/>
      <c r="O9" s="65"/>
    </row>
    <row r="10" spans="1:15" s="49" customFormat="1" ht="63.75" x14ac:dyDescent="0.25">
      <c r="A10" s="63" t="s">
        <v>273</v>
      </c>
      <c r="B10" s="39" t="s">
        <v>272</v>
      </c>
      <c r="C10" s="34" t="s">
        <v>395</v>
      </c>
      <c r="D10" s="30"/>
      <c r="E10" s="64" t="s">
        <v>393</v>
      </c>
      <c r="F10" s="65"/>
      <c r="G10" s="65"/>
      <c r="H10" s="66">
        <v>69.19</v>
      </c>
      <c r="I10" s="66"/>
      <c r="J10" s="66"/>
      <c r="K10" s="65"/>
      <c r="L10" s="66"/>
      <c r="M10" s="65"/>
      <c r="N10" s="65"/>
      <c r="O10" s="65"/>
    </row>
    <row r="11" spans="1:15" s="49" customFormat="1" ht="63.75" x14ac:dyDescent="0.25">
      <c r="A11" s="63" t="s">
        <v>274</v>
      </c>
      <c r="B11" s="39" t="s">
        <v>77</v>
      </c>
      <c r="C11" s="33" t="s">
        <v>396</v>
      </c>
      <c r="D11" s="30"/>
      <c r="E11" s="64" t="s">
        <v>393</v>
      </c>
      <c r="F11" s="65">
        <v>145.33000000000001</v>
      </c>
      <c r="G11" s="65">
        <v>93.25</v>
      </c>
      <c r="H11" s="66">
        <v>113.89</v>
      </c>
      <c r="I11" s="66">
        <v>26.51</v>
      </c>
      <c r="J11" s="66">
        <v>75.92</v>
      </c>
      <c r="K11" s="65"/>
      <c r="L11" s="66"/>
      <c r="M11" s="65"/>
      <c r="N11" s="65"/>
      <c r="O11" s="65"/>
    </row>
    <row r="12" spans="1:15" s="49" customFormat="1" ht="165.75" x14ac:dyDescent="0.25">
      <c r="A12" s="63" t="s">
        <v>72</v>
      </c>
      <c r="B12" s="39" t="s">
        <v>76</v>
      </c>
      <c r="C12" s="34" t="s">
        <v>397</v>
      </c>
      <c r="D12" s="30"/>
      <c r="E12" s="64" t="s">
        <v>393</v>
      </c>
      <c r="F12" s="65"/>
      <c r="G12" s="65"/>
      <c r="H12" s="66"/>
      <c r="I12" s="66"/>
      <c r="J12" s="66">
        <v>391.4</v>
      </c>
      <c r="K12" s="65"/>
      <c r="L12" s="66"/>
      <c r="M12" s="65"/>
      <c r="N12" s="65"/>
      <c r="O12" s="65"/>
    </row>
    <row r="13" spans="1:15" s="49" customFormat="1" ht="89.25" x14ac:dyDescent="0.25">
      <c r="A13" s="63" t="s">
        <v>466</v>
      </c>
      <c r="B13" s="39" t="s">
        <v>467</v>
      </c>
      <c r="C13" s="39" t="s">
        <v>468</v>
      </c>
      <c r="D13" s="30"/>
      <c r="E13" s="64" t="s">
        <v>393</v>
      </c>
      <c r="F13" s="65">
        <v>661.8</v>
      </c>
      <c r="G13" s="65">
        <v>1177.56</v>
      </c>
      <c r="H13" s="66">
        <v>555.78</v>
      </c>
      <c r="I13" s="66">
        <v>1321.15</v>
      </c>
      <c r="J13" s="66"/>
      <c r="K13" s="65"/>
      <c r="L13" s="66"/>
      <c r="M13" s="65"/>
      <c r="N13" s="65"/>
      <c r="O13" s="65"/>
    </row>
    <row r="14" spans="1:15" s="49" customFormat="1" ht="102" x14ac:dyDescent="0.25">
      <c r="A14" s="63" t="s">
        <v>74</v>
      </c>
      <c r="B14" s="39" t="s">
        <v>465</v>
      </c>
      <c r="C14" s="34" t="s">
        <v>398</v>
      </c>
      <c r="D14" s="30"/>
      <c r="E14" s="64" t="s">
        <v>393</v>
      </c>
      <c r="F14" s="65">
        <v>559</v>
      </c>
      <c r="G14" s="65">
        <v>26.01</v>
      </c>
      <c r="H14" s="66"/>
      <c r="I14" s="66">
        <v>113</v>
      </c>
      <c r="J14" s="66"/>
      <c r="K14" s="65"/>
      <c r="L14" s="66"/>
      <c r="M14" s="65"/>
      <c r="N14" s="109"/>
      <c r="O14" s="109"/>
    </row>
    <row r="15" spans="1:15" s="49" customFormat="1" ht="63.75" x14ac:dyDescent="0.25">
      <c r="A15" s="63" t="s">
        <v>75</v>
      </c>
      <c r="B15" s="39" t="s">
        <v>70</v>
      </c>
      <c r="C15" s="34" t="s">
        <v>399</v>
      </c>
      <c r="D15" s="30" t="s">
        <v>22</v>
      </c>
      <c r="E15" s="64" t="s">
        <v>393</v>
      </c>
      <c r="F15" s="65">
        <v>79</v>
      </c>
      <c r="G15" s="65"/>
      <c r="H15" s="66"/>
      <c r="I15" s="66"/>
      <c r="J15" s="66"/>
      <c r="K15" s="65"/>
      <c r="L15" s="66"/>
      <c r="M15" s="65"/>
      <c r="N15" s="65"/>
      <c r="O15" s="65"/>
    </row>
    <row r="16" spans="1:15" s="49" customFormat="1" ht="127.5" x14ac:dyDescent="0.25">
      <c r="A16" s="63" t="s">
        <v>275</v>
      </c>
      <c r="B16" s="39" t="s">
        <v>73</v>
      </c>
      <c r="C16" s="34" t="s">
        <v>400</v>
      </c>
      <c r="D16" s="30"/>
      <c r="E16" s="64" t="s">
        <v>393</v>
      </c>
      <c r="F16" s="65"/>
      <c r="G16" s="65"/>
      <c r="H16" s="66">
        <v>167.31</v>
      </c>
      <c r="I16" s="66"/>
      <c r="J16" s="66"/>
      <c r="K16" s="65"/>
      <c r="L16" s="66"/>
      <c r="M16" s="65"/>
      <c r="N16" s="65"/>
      <c r="O16" s="65"/>
    </row>
    <row r="17" spans="1:15" s="49" customFormat="1" ht="127.5" x14ac:dyDescent="0.25">
      <c r="A17" s="63" t="s">
        <v>276</v>
      </c>
      <c r="B17" s="39" t="s">
        <v>73</v>
      </c>
      <c r="C17" s="34" t="s">
        <v>401</v>
      </c>
      <c r="D17" s="30"/>
      <c r="E17" s="64" t="s">
        <v>393</v>
      </c>
      <c r="F17" s="65"/>
      <c r="G17" s="65">
        <v>221.19</v>
      </c>
      <c r="H17" s="66"/>
      <c r="I17" s="66"/>
      <c r="J17" s="66"/>
      <c r="K17" s="65"/>
      <c r="L17" s="66"/>
      <c r="M17" s="65"/>
      <c r="N17" s="65"/>
      <c r="O17" s="65"/>
    </row>
    <row r="18" spans="1:15" s="49" customFormat="1" ht="127.5" x14ac:dyDescent="0.25">
      <c r="A18" s="63" t="s">
        <v>277</v>
      </c>
      <c r="B18" s="39" t="s">
        <v>73</v>
      </c>
      <c r="C18" s="34" t="s">
        <v>402</v>
      </c>
      <c r="D18" s="30"/>
      <c r="E18" s="64" t="s">
        <v>393</v>
      </c>
      <c r="F18" s="65">
        <v>253</v>
      </c>
      <c r="G18" s="65"/>
      <c r="H18" s="66">
        <v>150</v>
      </c>
      <c r="I18" s="66"/>
      <c r="J18" s="66"/>
      <c r="K18" s="65"/>
      <c r="L18" s="66"/>
      <c r="M18" s="65"/>
      <c r="N18" s="65"/>
      <c r="O18" s="65"/>
    </row>
    <row r="19" spans="1:15" s="49" customFormat="1" ht="89.25" x14ac:dyDescent="0.25">
      <c r="A19" s="63" t="s">
        <v>278</v>
      </c>
      <c r="B19" s="39" t="s">
        <v>279</v>
      </c>
      <c r="C19" s="34" t="s">
        <v>464</v>
      </c>
      <c r="D19" s="30"/>
      <c r="E19" s="64" t="s">
        <v>393</v>
      </c>
      <c r="F19" s="65">
        <v>198</v>
      </c>
      <c r="G19" s="65">
        <v>280.22000000000003</v>
      </c>
      <c r="H19" s="66"/>
      <c r="I19" s="66"/>
      <c r="J19" s="66"/>
      <c r="K19" s="65"/>
      <c r="L19" s="66"/>
      <c r="M19" s="65"/>
      <c r="N19" s="65"/>
      <c r="O19" s="65"/>
    </row>
    <row r="20" spans="1:15" s="49" customFormat="1" ht="51" x14ac:dyDescent="0.25">
      <c r="A20" s="63" t="s">
        <v>280</v>
      </c>
      <c r="B20" s="39" t="s">
        <v>279</v>
      </c>
      <c r="C20" s="34" t="s">
        <v>403</v>
      </c>
      <c r="D20" s="34"/>
      <c r="E20" s="64" t="s">
        <v>393</v>
      </c>
      <c r="F20" s="65"/>
      <c r="G20" s="65"/>
      <c r="H20" s="66">
        <v>284.27</v>
      </c>
      <c r="I20" s="66"/>
      <c r="J20" s="66"/>
      <c r="K20" s="65"/>
      <c r="L20" s="66"/>
      <c r="M20" s="65"/>
      <c r="N20" s="65"/>
      <c r="O20" s="65"/>
    </row>
    <row r="21" spans="1:15" s="49" customFormat="1" ht="38.25" x14ac:dyDescent="0.25">
      <c r="A21" s="63" t="s">
        <v>368</v>
      </c>
      <c r="B21" s="39" t="s">
        <v>299</v>
      </c>
      <c r="C21" s="48" t="s">
        <v>404</v>
      </c>
      <c r="D21" s="30"/>
      <c r="E21" s="64" t="s">
        <v>393</v>
      </c>
      <c r="F21" s="65"/>
      <c r="G21" s="65"/>
      <c r="H21" s="66"/>
      <c r="I21" s="66">
        <v>36.409999999999997</v>
      </c>
      <c r="J21" s="66"/>
      <c r="K21" s="65"/>
      <c r="L21" s="66"/>
      <c r="M21" s="65"/>
      <c r="N21" s="65"/>
      <c r="O21" s="65"/>
    </row>
    <row r="22" spans="1:15" s="49" customFormat="1" ht="51" x14ac:dyDescent="0.25">
      <c r="A22" s="63" t="s">
        <v>369</v>
      </c>
      <c r="B22" s="39" t="s">
        <v>300</v>
      </c>
      <c r="C22" s="48" t="s">
        <v>405</v>
      </c>
      <c r="D22" s="30"/>
      <c r="E22" s="64" t="s">
        <v>393</v>
      </c>
      <c r="F22" s="65"/>
      <c r="G22" s="65"/>
      <c r="H22" s="66"/>
      <c r="I22" s="66">
        <v>36.409999999999997</v>
      </c>
      <c r="J22" s="66"/>
      <c r="K22" s="65"/>
      <c r="L22" s="66"/>
      <c r="M22" s="65"/>
      <c r="N22" s="65"/>
      <c r="O22" s="65"/>
    </row>
    <row r="23" spans="1:15" s="49" customFormat="1" x14ac:dyDescent="0.25">
      <c r="A23" s="55"/>
      <c r="B23" s="56" t="s">
        <v>372</v>
      </c>
      <c r="C23" s="57"/>
      <c r="D23" s="58"/>
      <c r="E23" s="59"/>
      <c r="F23" s="60"/>
      <c r="G23" s="61"/>
      <c r="H23" s="61"/>
      <c r="I23" s="62"/>
      <c r="J23" s="62"/>
      <c r="K23" s="61"/>
      <c r="L23" s="61"/>
      <c r="M23" s="61"/>
      <c r="N23" s="61"/>
      <c r="O23" s="61"/>
    </row>
    <row r="24" spans="1:15" s="49" customFormat="1" ht="51" x14ac:dyDescent="0.25">
      <c r="A24" s="63"/>
      <c r="B24" s="39" t="s">
        <v>373</v>
      </c>
      <c r="C24" s="48" t="s">
        <v>412</v>
      </c>
      <c r="D24" s="30"/>
      <c r="E24" s="64"/>
      <c r="F24" s="65"/>
      <c r="G24" s="65">
        <v>79.33</v>
      </c>
      <c r="H24" s="66">
        <v>98.21</v>
      </c>
      <c r="I24" s="66"/>
      <c r="J24" s="66"/>
      <c r="K24" s="65"/>
      <c r="L24" s="66"/>
      <c r="M24" s="65"/>
      <c r="N24" s="65"/>
      <c r="O24" s="65"/>
    </row>
    <row r="25" spans="1:15" s="49" customFormat="1" ht="25.5" x14ac:dyDescent="0.25">
      <c r="A25" s="63"/>
      <c r="B25" s="39" t="s">
        <v>375</v>
      </c>
      <c r="C25" s="48"/>
      <c r="D25" s="30"/>
      <c r="E25" s="64"/>
      <c r="F25" s="65"/>
      <c r="G25" s="65">
        <v>55.8</v>
      </c>
      <c r="H25" s="66">
        <v>24.01</v>
      </c>
      <c r="I25" s="66"/>
      <c r="J25" s="66"/>
      <c r="K25" s="65"/>
      <c r="L25" s="66"/>
      <c r="M25" s="65"/>
      <c r="N25" s="65"/>
      <c r="O25" s="65"/>
    </row>
    <row r="26" spans="1:15" s="49" customFormat="1" ht="51" x14ac:dyDescent="0.25">
      <c r="A26" s="63"/>
      <c r="B26" s="39" t="s">
        <v>374</v>
      </c>
      <c r="C26" s="48" t="s">
        <v>414</v>
      </c>
      <c r="D26" s="30"/>
      <c r="E26" s="64"/>
      <c r="F26" s="65">
        <v>351.91</v>
      </c>
      <c r="G26" s="65">
        <v>379.94</v>
      </c>
      <c r="H26" s="66">
        <v>555.04999999999995</v>
      </c>
      <c r="I26" s="66">
        <v>55.09</v>
      </c>
      <c r="J26" s="66">
        <v>174.32</v>
      </c>
      <c r="K26" s="65"/>
      <c r="L26" s="66"/>
      <c r="M26" s="65"/>
      <c r="N26" s="65"/>
      <c r="O26" s="65"/>
    </row>
    <row r="27" spans="1:15" s="49" customFormat="1" ht="38.25" x14ac:dyDescent="0.25">
      <c r="A27" s="63"/>
      <c r="B27" s="39" t="s">
        <v>376</v>
      </c>
      <c r="C27" s="48" t="s">
        <v>413</v>
      </c>
      <c r="D27" s="30"/>
      <c r="E27" s="64"/>
      <c r="F27" s="65">
        <v>60.96</v>
      </c>
      <c r="G27" s="65">
        <v>205.05</v>
      </c>
      <c r="H27" s="66">
        <v>87.06</v>
      </c>
      <c r="I27" s="66">
        <v>901.03</v>
      </c>
      <c r="J27" s="66"/>
      <c r="K27" s="65"/>
      <c r="L27" s="66"/>
      <c r="M27" s="65"/>
      <c r="N27" s="65"/>
      <c r="O27" s="65"/>
    </row>
    <row r="28" spans="1:15" s="49" customFormat="1" ht="51" x14ac:dyDescent="0.25">
      <c r="A28" s="63"/>
      <c r="B28" s="39" t="s">
        <v>377</v>
      </c>
      <c r="C28" s="48" t="s">
        <v>381</v>
      </c>
      <c r="D28" s="30"/>
      <c r="E28" s="64"/>
      <c r="F28" s="65"/>
      <c r="G28" s="65"/>
      <c r="H28" s="66"/>
      <c r="I28" s="66">
        <v>72.900000000000006</v>
      </c>
      <c r="J28" s="66"/>
      <c r="K28" s="65"/>
      <c r="L28" s="66"/>
      <c r="M28" s="65"/>
      <c r="N28" s="65"/>
      <c r="O28" s="65"/>
    </row>
    <row r="29" spans="1:15" s="49" customFormat="1" ht="25.5" x14ac:dyDescent="0.25">
      <c r="A29" s="63"/>
      <c r="B29" s="39" t="s">
        <v>378</v>
      </c>
      <c r="C29" s="48" t="s">
        <v>389</v>
      </c>
      <c r="D29" s="30"/>
      <c r="E29" s="64"/>
      <c r="F29" s="65"/>
      <c r="G29" s="65">
        <v>31.4</v>
      </c>
      <c r="H29" s="66"/>
      <c r="I29" s="66"/>
      <c r="J29" s="66"/>
      <c r="K29" s="65"/>
      <c r="L29" s="66"/>
      <c r="M29" s="65"/>
      <c r="N29" s="65"/>
      <c r="O29" s="65"/>
    </row>
    <row r="30" spans="1:15" s="49" customFormat="1" ht="25.5" x14ac:dyDescent="0.25">
      <c r="A30" s="63"/>
      <c r="B30" s="39" t="s">
        <v>379</v>
      </c>
      <c r="C30" s="48" t="s">
        <v>390</v>
      </c>
      <c r="D30" s="30"/>
      <c r="E30" s="64"/>
      <c r="F30" s="65"/>
      <c r="G30" s="65">
        <v>2.9</v>
      </c>
      <c r="H30" s="66"/>
      <c r="I30" s="66"/>
      <c r="J30" s="66"/>
      <c r="K30" s="65"/>
      <c r="L30" s="66"/>
      <c r="M30" s="65"/>
      <c r="N30" s="65"/>
      <c r="O30" s="65"/>
    </row>
    <row r="31" spans="1:15" s="49" customFormat="1" ht="63.75" x14ac:dyDescent="0.25">
      <c r="A31" s="63"/>
      <c r="B31" s="39" t="s">
        <v>380</v>
      </c>
      <c r="C31" s="48" t="s">
        <v>382</v>
      </c>
      <c r="D31" s="30"/>
      <c r="E31" s="64"/>
      <c r="F31" s="65">
        <v>129.19</v>
      </c>
      <c r="G31" s="65">
        <v>63.78</v>
      </c>
      <c r="H31" s="66"/>
      <c r="I31" s="66">
        <v>45.91</v>
      </c>
      <c r="J31" s="66"/>
      <c r="K31" s="65"/>
      <c r="L31" s="66"/>
      <c r="M31" s="65"/>
      <c r="N31" s="65"/>
      <c r="O31" s="65"/>
    </row>
    <row r="32" spans="1:15" s="49" customFormat="1" x14ac:dyDescent="0.25">
      <c r="A32" s="63"/>
      <c r="B32" s="39"/>
      <c r="C32" s="48"/>
      <c r="D32" s="30"/>
      <c r="E32" s="64"/>
      <c r="F32" s="65"/>
      <c r="G32" s="65"/>
      <c r="H32" s="66"/>
      <c r="I32" s="66"/>
      <c r="J32" s="66"/>
      <c r="K32" s="65"/>
      <c r="L32" s="66"/>
      <c r="M32" s="65"/>
      <c r="N32" s="65"/>
      <c r="O32" s="65"/>
    </row>
    <row r="33" spans="1:15" s="49" customFormat="1" x14ac:dyDescent="0.2">
      <c r="A33" s="58"/>
      <c r="B33" s="69" t="s">
        <v>78</v>
      </c>
      <c r="C33" s="57"/>
      <c r="D33" s="58"/>
      <c r="E33" s="70"/>
      <c r="F33" s="60"/>
      <c r="G33" s="67"/>
      <c r="H33" s="67"/>
      <c r="I33" s="71"/>
      <c r="J33" s="71"/>
      <c r="K33" s="67"/>
      <c r="L33" s="67"/>
      <c r="M33" s="67"/>
      <c r="N33" s="67"/>
      <c r="O33" s="67"/>
    </row>
    <row r="34" spans="1:15" s="49" customFormat="1" ht="114.75" x14ac:dyDescent="0.25">
      <c r="A34" s="35" t="s">
        <v>79</v>
      </c>
      <c r="B34" s="33" t="s">
        <v>10</v>
      </c>
      <c r="C34" s="34" t="s">
        <v>469</v>
      </c>
      <c r="D34" s="30"/>
      <c r="E34" s="64" t="s">
        <v>0</v>
      </c>
      <c r="F34" s="65">
        <v>3</v>
      </c>
      <c r="G34" s="65">
        <v>3</v>
      </c>
      <c r="H34" s="66">
        <v>4</v>
      </c>
      <c r="I34" s="66">
        <v>4</v>
      </c>
      <c r="J34" s="66">
        <v>1</v>
      </c>
      <c r="K34" s="65"/>
      <c r="L34" s="66"/>
      <c r="M34" s="65"/>
      <c r="N34" s="65"/>
      <c r="O34" s="65"/>
    </row>
    <row r="35" spans="1:15" s="49" customFormat="1" ht="140.1" customHeight="1" x14ac:dyDescent="0.25">
      <c r="A35" s="35" t="s">
        <v>80</v>
      </c>
      <c r="B35" s="33" t="s">
        <v>21</v>
      </c>
      <c r="C35" s="34" t="s">
        <v>470</v>
      </c>
      <c r="D35" s="30"/>
      <c r="E35" s="64" t="s">
        <v>0</v>
      </c>
      <c r="F35" s="65">
        <v>5</v>
      </c>
      <c r="G35" s="65">
        <v>7</v>
      </c>
      <c r="H35" s="66">
        <v>7</v>
      </c>
      <c r="I35" s="66">
        <v>8</v>
      </c>
      <c r="J35" s="66">
        <v>4</v>
      </c>
      <c r="K35" s="65"/>
      <c r="L35" s="66"/>
      <c r="M35" s="65"/>
      <c r="N35" s="65"/>
      <c r="O35" s="65"/>
    </row>
    <row r="36" spans="1:15" s="72" customFormat="1" ht="140.25" x14ac:dyDescent="0.25">
      <c r="A36" s="35" t="s">
        <v>81</v>
      </c>
      <c r="B36" s="33" t="s">
        <v>20</v>
      </c>
      <c r="C36" s="34" t="s">
        <v>257</v>
      </c>
      <c r="D36" s="30" t="s">
        <v>33</v>
      </c>
      <c r="E36" s="64" t="s">
        <v>0</v>
      </c>
      <c r="F36" s="65">
        <v>1</v>
      </c>
      <c r="G36" s="65">
        <v>1</v>
      </c>
      <c r="H36" s="66">
        <v>1</v>
      </c>
      <c r="I36" s="66">
        <v>1</v>
      </c>
      <c r="J36" s="66"/>
      <c r="K36" s="65"/>
      <c r="L36" s="66"/>
      <c r="M36" s="65"/>
      <c r="N36" s="65"/>
      <c r="O36" s="65"/>
    </row>
    <row r="37" spans="1:15" s="72" customFormat="1" ht="76.5" x14ac:dyDescent="0.25">
      <c r="A37" s="35" t="s">
        <v>82</v>
      </c>
      <c r="B37" s="33" t="s">
        <v>31</v>
      </c>
      <c r="C37" s="34" t="s">
        <v>256</v>
      </c>
      <c r="D37" s="30"/>
      <c r="E37" s="64" t="s">
        <v>0</v>
      </c>
      <c r="F37" s="65">
        <v>2</v>
      </c>
      <c r="G37" s="65">
        <v>1</v>
      </c>
      <c r="H37" s="66">
        <v>1</v>
      </c>
      <c r="I37" s="66">
        <v>1</v>
      </c>
      <c r="J37" s="66"/>
      <c r="K37" s="65"/>
      <c r="L37" s="66"/>
      <c r="M37" s="65"/>
      <c r="N37" s="65"/>
      <c r="O37" s="65"/>
    </row>
    <row r="38" spans="1:15" s="72" customFormat="1" ht="280.5" x14ac:dyDescent="0.25">
      <c r="A38" s="35" t="s">
        <v>314</v>
      </c>
      <c r="B38" s="33" t="s">
        <v>222</v>
      </c>
      <c r="C38" s="34" t="s">
        <v>471</v>
      </c>
      <c r="D38" s="30"/>
      <c r="E38" s="64" t="s">
        <v>0</v>
      </c>
      <c r="F38" s="65">
        <v>4</v>
      </c>
      <c r="G38" s="65">
        <v>1</v>
      </c>
      <c r="H38" s="66"/>
      <c r="I38" s="66">
        <v>1</v>
      </c>
      <c r="J38" s="66"/>
      <c r="K38" s="65"/>
      <c r="L38" s="66"/>
      <c r="M38" s="65"/>
      <c r="N38" s="65"/>
      <c r="O38" s="65"/>
    </row>
    <row r="39" spans="1:15" s="72" customFormat="1" ht="140.25" x14ac:dyDescent="0.25">
      <c r="A39" s="35" t="s">
        <v>83</v>
      </c>
      <c r="B39" s="33" t="s">
        <v>13</v>
      </c>
      <c r="C39" s="34" t="s">
        <v>223</v>
      </c>
      <c r="D39" s="30"/>
      <c r="E39" s="64" t="s">
        <v>0</v>
      </c>
      <c r="F39" s="65">
        <v>7</v>
      </c>
      <c r="G39" s="65">
        <v>8</v>
      </c>
      <c r="H39" s="66"/>
      <c r="I39" s="66">
        <v>10</v>
      </c>
      <c r="J39" s="66">
        <v>22</v>
      </c>
      <c r="K39" s="65"/>
      <c r="L39" s="66"/>
      <c r="M39" s="65"/>
      <c r="N39" s="65"/>
      <c r="O39" s="65"/>
    </row>
    <row r="40" spans="1:15" s="72" customFormat="1" ht="280.5" x14ac:dyDescent="0.25">
      <c r="A40" s="35" t="s">
        <v>84</v>
      </c>
      <c r="B40" s="33" t="s">
        <v>85</v>
      </c>
      <c r="C40" s="34" t="s">
        <v>415</v>
      </c>
      <c r="D40" s="30"/>
      <c r="E40" s="64" t="s">
        <v>0</v>
      </c>
      <c r="F40" s="65">
        <v>1</v>
      </c>
      <c r="G40" s="65"/>
      <c r="H40" s="66"/>
      <c r="I40" s="66"/>
      <c r="J40" s="66"/>
      <c r="K40" s="65"/>
      <c r="L40" s="66"/>
      <c r="M40" s="65"/>
      <c r="N40" s="65"/>
      <c r="O40" s="65"/>
    </row>
    <row r="41" spans="1:15" s="72" customFormat="1" ht="267.75" x14ac:dyDescent="0.25">
      <c r="A41" s="35" t="s">
        <v>315</v>
      </c>
      <c r="B41" s="33"/>
      <c r="C41" s="48" t="s">
        <v>416</v>
      </c>
      <c r="D41" s="30"/>
      <c r="E41" s="64"/>
      <c r="F41" s="65"/>
      <c r="G41" s="65"/>
      <c r="H41" s="66"/>
      <c r="I41" s="66"/>
      <c r="J41" s="66"/>
      <c r="K41" s="65"/>
      <c r="L41" s="66"/>
      <c r="M41" s="65"/>
      <c r="N41" s="65"/>
      <c r="O41" s="65"/>
    </row>
    <row r="42" spans="1:15" s="72" customFormat="1" ht="293.25" x14ac:dyDescent="0.25">
      <c r="A42" s="35" t="s">
        <v>86</v>
      </c>
      <c r="B42" s="33" t="s">
        <v>87</v>
      </c>
      <c r="C42" s="34" t="s">
        <v>418</v>
      </c>
      <c r="D42" s="32" t="s">
        <v>88</v>
      </c>
      <c r="E42" s="64" t="s">
        <v>0</v>
      </c>
      <c r="F42" s="65"/>
      <c r="G42" s="65"/>
      <c r="H42" s="66">
        <v>2</v>
      </c>
      <c r="I42" s="66"/>
      <c r="J42" s="66"/>
      <c r="K42" s="65"/>
      <c r="L42" s="66"/>
      <c r="M42" s="65"/>
      <c r="N42" s="65"/>
      <c r="O42" s="65"/>
    </row>
    <row r="43" spans="1:15" s="72" customFormat="1" ht="255" x14ac:dyDescent="0.25">
      <c r="A43" s="35" t="s">
        <v>316</v>
      </c>
      <c r="B43" s="33"/>
      <c r="C43" s="48" t="s">
        <v>417</v>
      </c>
      <c r="D43" s="32"/>
      <c r="E43" s="64"/>
      <c r="F43" s="65"/>
      <c r="G43" s="65"/>
      <c r="H43" s="66"/>
      <c r="I43" s="66"/>
      <c r="J43" s="66"/>
      <c r="K43" s="65"/>
      <c r="L43" s="66"/>
      <c r="M43" s="65"/>
      <c r="N43" s="65"/>
      <c r="O43" s="65"/>
    </row>
    <row r="44" spans="1:15" s="72" customFormat="1" ht="89.25" x14ac:dyDescent="0.25">
      <c r="A44" s="35" t="s">
        <v>89</v>
      </c>
      <c r="B44" s="33" t="s">
        <v>90</v>
      </c>
      <c r="C44" s="48" t="s">
        <v>406</v>
      </c>
      <c r="D44" s="73" t="s">
        <v>207</v>
      </c>
      <c r="E44" s="64" t="s">
        <v>0</v>
      </c>
      <c r="F44" s="65">
        <v>4</v>
      </c>
      <c r="G44" s="65"/>
      <c r="H44" s="66"/>
      <c r="I44" s="66"/>
      <c r="J44" s="66"/>
      <c r="K44" s="65"/>
      <c r="L44" s="66"/>
      <c r="M44" s="65"/>
      <c r="N44" s="65"/>
      <c r="O44" s="65"/>
    </row>
    <row r="45" spans="1:15" ht="38.25" x14ac:dyDescent="0.25">
      <c r="A45" s="35" t="s">
        <v>91</v>
      </c>
      <c r="B45" s="33" t="s">
        <v>11</v>
      </c>
      <c r="C45" s="34" t="s">
        <v>317</v>
      </c>
      <c r="D45" s="30"/>
      <c r="E45" s="64" t="s">
        <v>0</v>
      </c>
      <c r="F45" s="65">
        <v>2</v>
      </c>
      <c r="G45" s="65"/>
      <c r="H45" s="66">
        <v>3</v>
      </c>
      <c r="I45" s="66">
        <v>1</v>
      </c>
      <c r="J45" s="66"/>
      <c r="K45" s="65"/>
      <c r="L45" s="66"/>
      <c r="M45" s="65"/>
      <c r="N45" s="65"/>
      <c r="O45" s="65"/>
    </row>
    <row r="46" spans="1:15" ht="114.75" x14ac:dyDescent="0.25">
      <c r="A46" s="35" t="s">
        <v>92</v>
      </c>
      <c r="B46" s="33" t="s">
        <v>24</v>
      </c>
      <c r="C46" s="34" t="s">
        <v>318</v>
      </c>
      <c r="D46" s="30"/>
      <c r="E46" s="64" t="s">
        <v>0</v>
      </c>
      <c r="F46" s="65">
        <v>4</v>
      </c>
      <c r="G46" s="65"/>
      <c r="H46" s="66">
        <v>2</v>
      </c>
      <c r="I46" s="66"/>
      <c r="J46" s="66"/>
      <c r="K46" s="65"/>
      <c r="L46" s="66"/>
      <c r="M46" s="65"/>
      <c r="N46" s="65"/>
      <c r="O46" s="65"/>
    </row>
    <row r="47" spans="1:15" s="72" customFormat="1" ht="140.25" x14ac:dyDescent="0.25">
      <c r="A47" s="35" t="s">
        <v>93</v>
      </c>
      <c r="B47" s="33" t="s">
        <v>461</v>
      </c>
      <c r="C47" s="34" t="s">
        <v>319</v>
      </c>
      <c r="D47" s="30" t="s">
        <v>3</v>
      </c>
      <c r="E47" s="64" t="s">
        <v>0</v>
      </c>
      <c r="F47" s="65">
        <v>1</v>
      </c>
      <c r="G47" s="65"/>
      <c r="H47" s="66"/>
      <c r="I47" s="66"/>
      <c r="J47" s="66"/>
      <c r="K47" s="65"/>
      <c r="L47" s="66"/>
      <c r="M47" s="65"/>
      <c r="N47" s="65"/>
      <c r="O47" s="65"/>
    </row>
    <row r="48" spans="1:15" s="72" customFormat="1" ht="178.5" x14ac:dyDescent="0.25">
      <c r="A48" s="35" t="s">
        <v>94</v>
      </c>
      <c r="B48" s="33" t="s">
        <v>1</v>
      </c>
      <c r="C48" s="108" t="s">
        <v>407</v>
      </c>
      <c r="D48" s="30" t="s">
        <v>2</v>
      </c>
      <c r="E48" s="64" t="s">
        <v>0</v>
      </c>
      <c r="F48" s="65">
        <v>1</v>
      </c>
      <c r="G48" s="65"/>
      <c r="H48" s="66"/>
      <c r="I48" s="66"/>
      <c r="J48" s="66"/>
      <c r="K48" s="65"/>
      <c r="L48" s="66"/>
      <c r="M48" s="65"/>
      <c r="N48" s="65"/>
      <c r="O48" s="65"/>
    </row>
    <row r="49" spans="1:15" ht="330" customHeight="1" x14ac:dyDescent="0.25">
      <c r="A49" s="35" t="s">
        <v>95</v>
      </c>
      <c r="B49" s="33" t="s">
        <v>12</v>
      </c>
      <c r="C49" s="108" t="s">
        <v>419</v>
      </c>
      <c r="D49" s="30" t="s">
        <v>96</v>
      </c>
      <c r="E49" s="64" t="s">
        <v>0</v>
      </c>
      <c r="F49" s="65">
        <v>2</v>
      </c>
      <c r="G49" s="65"/>
      <c r="H49" s="66"/>
      <c r="I49" s="66"/>
      <c r="J49" s="66"/>
      <c r="K49" s="65"/>
      <c r="L49" s="66"/>
      <c r="M49" s="65"/>
      <c r="N49" s="65"/>
      <c r="O49" s="65"/>
    </row>
    <row r="50" spans="1:15" ht="306" x14ac:dyDescent="0.25">
      <c r="A50" s="35" t="s">
        <v>97</v>
      </c>
      <c r="B50" s="33" t="s">
        <v>98</v>
      </c>
      <c r="C50" s="34" t="s">
        <v>258</v>
      </c>
      <c r="D50" s="30" t="s">
        <v>99</v>
      </c>
      <c r="E50" s="64"/>
      <c r="F50" s="65">
        <v>4</v>
      </c>
      <c r="G50" s="65"/>
      <c r="H50" s="66"/>
      <c r="I50" s="66"/>
      <c r="J50" s="66"/>
      <c r="K50" s="65"/>
      <c r="L50" s="66"/>
      <c r="M50" s="65"/>
      <c r="N50" s="65"/>
      <c r="O50" s="65"/>
    </row>
    <row r="51" spans="1:15" ht="204" x14ac:dyDescent="0.25">
      <c r="A51" s="35" t="s">
        <v>100</v>
      </c>
      <c r="B51" s="33" t="s">
        <v>46</v>
      </c>
      <c r="C51" s="34" t="s">
        <v>338</v>
      </c>
      <c r="D51" s="30"/>
      <c r="E51" s="64" t="s">
        <v>0</v>
      </c>
      <c r="F51" s="65">
        <v>2</v>
      </c>
      <c r="G51" s="65"/>
      <c r="H51" s="66"/>
      <c r="I51" s="66"/>
      <c r="J51" s="66"/>
      <c r="K51" s="65"/>
      <c r="L51" s="66"/>
      <c r="M51" s="65"/>
      <c r="N51" s="65"/>
      <c r="O51" s="65"/>
    </row>
    <row r="52" spans="1:15" ht="63.75" x14ac:dyDescent="0.25">
      <c r="A52" s="35" t="s">
        <v>101</v>
      </c>
      <c r="B52" s="33" t="s">
        <v>259</v>
      </c>
      <c r="C52" s="34" t="s">
        <v>339</v>
      </c>
      <c r="D52" s="30"/>
      <c r="E52" s="64" t="s">
        <v>0</v>
      </c>
      <c r="F52" s="65">
        <v>1</v>
      </c>
      <c r="G52" s="65">
        <v>1</v>
      </c>
      <c r="H52" s="66">
        <v>2</v>
      </c>
      <c r="I52" s="66">
        <v>2</v>
      </c>
      <c r="J52" s="66"/>
      <c r="K52" s="65"/>
      <c r="L52" s="66"/>
      <c r="M52" s="65"/>
      <c r="N52" s="65"/>
      <c r="O52" s="65"/>
    </row>
    <row r="53" spans="1:15" s="72" customFormat="1" ht="318.75" x14ac:dyDescent="0.25">
      <c r="A53" s="35" t="s">
        <v>102</v>
      </c>
      <c r="B53" s="33" t="s">
        <v>30</v>
      </c>
      <c r="C53" s="34" t="s">
        <v>472</v>
      </c>
      <c r="D53" s="30"/>
      <c r="E53" s="64" t="s">
        <v>0</v>
      </c>
      <c r="F53" s="65"/>
      <c r="G53" s="65">
        <v>4</v>
      </c>
      <c r="H53" s="66"/>
      <c r="I53" s="66"/>
      <c r="J53" s="66"/>
      <c r="K53" s="65"/>
      <c r="L53" s="66"/>
      <c r="M53" s="65"/>
      <c r="N53" s="65"/>
      <c r="O53" s="65"/>
    </row>
    <row r="54" spans="1:15" s="72" customFormat="1" ht="63.75" x14ac:dyDescent="0.25">
      <c r="A54" s="35" t="s">
        <v>103</v>
      </c>
      <c r="B54" s="33" t="s">
        <v>104</v>
      </c>
      <c r="C54" s="34" t="s">
        <v>260</v>
      </c>
      <c r="D54" s="30"/>
      <c r="E54" s="64" t="s">
        <v>0</v>
      </c>
      <c r="F54" s="65"/>
      <c r="G54" s="65">
        <v>1</v>
      </c>
      <c r="H54" s="66"/>
      <c r="I54" s="66"/>
      <c r="J54" s="66"/>
      <c r="K54" s="65"/>
      <c r="L54" s="66"/>
      <c r="M54" s="65"/>
      <c r="N54" s="65"/>
      <c r="O54" s="65"/>
    </row>
    <row r="55" spans="1:15" ht="270" customHeight="1" x14ac:dyDescent="0.25">
      <c r="A55" s="35" t="s">
        <v>320</v>
      </c>
      <c r="B55" s="33" t="s">
        <v>29</v>
      </c>
      <c r="C55" s="34" t="s">
        <v>321</v>
      </c>
      <c r="D55" s="30"/>
      <c r="E55" s="64"/>
      <c r="F55" s="65"/>
      <c r="G55" s="65"/>
      <c r="H55" s="66"/>
      <c r="I55" s="66"/>
      <c r="J55" s="66"/>
      <c r="K55" s="65"/>
      <c r="L55" s="66"/>
      <c r="M55" s="65"/>
      <c r="N55" s="65"/>
      <c r="O55" s="65"/>
    </row>
    <row r="56" spans="1:15" ht="63.75" x14ac:dyDescent="0.25">
      <c r="A56" s="35" t="s">
        <v>105</v>
      </c>
      <c r="B56" s="33" t="s">
        <v>261</v>
      </c>
      <c r="C56" s="34" t="s">
        <v>322</v>
      </c>
      <c r="D56" s="30"/>
      <c r="E56" s="64" t="s">
        <v>0</v>
      </c>
      <c r="F56" s="65"/>
      <c r="G56" s="65"/>
      <c r="H56" s="66">
        <v>2</v>
      </c>
      <c r="I56" s="66"/>
      <c r="J56" s="66"/>
      <c r="K56" s="65"/>
      <c r="L56" s="66"/>
      <c r="M56" s="65"/>
      <c r="N56" s="65"/>
      <c r="O56" s="65"/>
    </row>
    <row r="57" spans="1:15" ht="89.25" x14ac:dyDescent="0.25">
      <c r="A57" s="35" t="s">
        <v>106</v>
      </c>
      <c r="B57" s="33" t="s">
        <v>262</v>
      </c>
      <c r="C57" s="34" t="s">
        <v>323</v>
      </c>
      <c r="D57" s="30"/>
      <c r="E57" s="64" t="s">
        <v>0</v>
      </c>
      <c r="F57" s="65"/>
      <c r="G57" s="65"/>
      <c r="H57" s="66">
        <v>1</v>
      </c>
      <c r="I57" s="66"/>
      <c r="J57" s="66"/>
      <c r="K57" s="65"/>
      <c r="L57" s="66"/>
      <c r="M57" s="65"/>
      <c r="N57" s="65"/>
      <c r="O57" s="65"/>
    </row>
    <row r="58" spans="1:15" ht="127.5" x14ac:dyDescent="0.25">
      <c r="A58" s="35" t="s">
        <v>107</v>
      </c>
      <c r="B58" s="33" t="s">
        <v>4</v>
      </c>
      <c r="C58" s="34" t="s">
        <v>340</v>
      </c>
      <c r="D58" s="74" t="s">
        <v>263</v>
      </c>
      <c r="E58" s="64" t="s">
        <v>0</v>
      </c>
      <c r="F58" s="65"/>
      <c r="G58" s="65"/>
      <c r="H58" s="66"/>
      <c r="I58" s="66">
        <v>2</v>
      </c>
      <c r="J58" s="66"/>
      <c r="K58" s="65"/>
      <c r="L58" s="66"/>
      <c r="M58" s="65"/>
      <c r="N58" s="65"/>
      <c r="O58" s="65"/>
    </row>
    <row r="59" spans="1:15" ht="76.5" x14ac:dyDescent="0.25">
      <c r="A59" s="35" t="s">
        <v>108</v>
      </c>
      <c r="B59" s="33" t="s">
        <v>5</v>
      </c>
      <c r="C59" s="34" t="s">
        <v>325</v>
      </c>
      <c r="D59" s="33" t="s">
        <v>326</v>
      </c>
      <c r="E59" s="64" t="s">
        <v>0</v>
      </c>
      <c r="F59" s="65"/>
      <c r="G59" s="65"/>
      <c r="H59" s="66"/>
      <c r="I59" s="66">
        <v>6</v>
      </c>
      <c r="J59" s="66"/>
      <c r="K59" s="65"/>
      <c r="L59" s="66"/>
      <c r="M59" s="65"/>
      <c r="N59" s="65"/>
      <c r="O59" s="65"/>
    </row>
    <row r="60" spans="1:15" ht="89.25" x14ac:dyDescent="0.25">
      <c r="A60" s="35" t="s">
        <v>109</v>
      </c>
      <c r="B60" s="33" t="s">
        <v>6</v>
      </c>
      <c r="C60" s="34" t="s">
        <v>324</v>
      </c>
      <c r="D60" s="30"/>
      <c r="E60" s="64" t="s">
        <v>23</v>
      </c>
      <c r="F60" s="65"/>
      <c r="G60" s="65"/>
      <c r="H60" s="66"/>
      <c r="I60" s="66">
        <v>150</v>
      </c>
      <c r="J60" s="66"/>
      <c r="K60" s="65"/>
      <c r="L60" s="66"/>
      <c r="M60" s="65"/>
      <c r="N60" s="65"/>
      <c r="O60" s="65"/>
    </row>
    <row r="61" spans="1:15" ht="89.25" x14ac:dyDescent="0.25">
      <c r="A61" s="35" t="s">
        <v>110</v>
      </c>
      <c r="B61" s="33" t="s">
        <v>25</v>
      </c>
      <c r="C61" s="34" t="s">
        <v>341</v>
      </c>
      <c r="D61" s="30"/>
      <c r="E61" s="64" t="s">
        <v>0</v>
      </c>
      <c r="F61" s="65"/>
      <c r="G61" s="65"/>
      <c r="H61" s="66"/>
      <c r="I61" s="66">
        <v>1</v>
      </c>
      <c r="J61" s="66"/>
      <c r="K61" s="65"/>
      <c r="L61" s="66"/>
      <c r="M61" s="65"/>
      <c r="N61" s="65"/>
      <c r="O61" s="65"/>
    </row>
    <row r="62" spans="1:15" ht="140.25" x14ac:dyDescent="0.25">
      <c r="A62" s="35" t="s">
        <v>214</v>
      </c>
      <c r="B62" s="33" t="s">
        <v>217</v>
      </c>
      <c r="C62" s="34" t="s">
        <v>303</v>
      </c>
      <c r="D62" s="30"/>
      <c r="E62" s="64" t="s">
        <v>0</v>
      </c>
      <c r="F62" s="65"/>
      <c r="G62" s="65"/>
      <c r="H62" s="66">
        <v>2</v>
      </c>
      <c r="I62" s="66"/>
      <c r="J62" s="66"/>
      <c r="K62" s="65"/>
      <c r="L62" s="66"/>
      <c r="M62" s="65"/>
      <c r="N62" s="65"/>
      <c r="O62" s="65"/>
    </row>
    <row r="63" spans="1:15" ht="102" x14ac:dyDescent="0.25">
      <c r="A63" s="35" t="s">
        <v>215</v>
      </c>
      <c r="B63" s="33" t="s">
        <v>218</v>
      </c>
      <c r="C63" s="34" t="s">
        <v>408</v>
      </c>
      <c r="D63" s="30"/>
      <c r="E63" s="64" t="s">
        <v>0</v>
      </c>
      <c r="F63" s="65"/>
      <c r="G63" s="65"/>
      <c r="H63" s="66">
        <v>6</v>
      </c>
      <c r="I63" s="66"/>
      <c r="J63" s="66"/>
      <c r="K63" s="65"/>
      <c r="L63" s="66"/>
      <c r="M63" s="65"/>
      <c r="N63" s="65"/>
      <c r="O63" s="65"/>
    </row>
    <row r="64" spans="1:15" ht="102" x14ac:dyDescent="0.25">
      <c r="A64" s="35" t="s">
        <v>216</v>
      </c>
      <c r="B64" s="33" t="s">
        <v>219</v>
      </c>
      <c r="C64" s="34" t="s">
        <v>409</v>
      </c>
      <c r="D64" s="30"/>
      <c r="E64" s="64" t="s">
        <v>0</v>
      </c>
      <c r="F64" s="65"/>
      <c r="G64" s="65"/>
      <c r="H64" s="66">
        <v>9</v>
      </c>
      <c r="I64" s="66"/>
      <c r="J64" s="66"/>
      <c r="K64" s="65"/>
      <c r="L64" s="66"/>
      <c r="M64" s="65"/>
      <c r="N64" s="65"/>
      <c r="O64" s="65"/>
    </row>
    <row r="65" spans="1:15" s="76" customFormat="1" x14ac:dyDescent="0.25">
      <c r="A65" s="75"/>
      <c r="B65" s="56" t="s">
        <v>111</v>
      </c>
      <c r="C65" s="57"/>
      <c r="D65" s="58"/>
      <c r="E65" s="70"/>
      <c r="F65" s="60"/>
      <c r="G65" s="67"/>
      <c r="H65" s="67"/>
      <c r="I65" s="71"/>
      <c r="J65" s="71"/>
      <c r="K65" s="67"/>
      <c r="L65" s="67"/>
      <c r="M65" s="67"/>
      <c r="N65" s="67"/>
      <c r="O65" s="67"/>
    </row>
    <row r="66" spans="1:15" ht="38.25" x14ac:dyDescent="0.25">
      <c r="A66" s="77" t="s">
        <v>281</v>
      </c>
      <c r="B66" s="33" t="s">
        <v>282</v>
      </c>
      <c r="C66" s="78" t="s">
        <v>327</v>
      </c>
      <c r="D66" s="30"/>
      <c r="E66" s="64" t="s">
        <v>23</v>
      </c>
      <c r="F66" s="65"/>
      <c r="G66" s="65"/>
      <c r="H66" s="66"/>
      <c r="I66" s="66"/>
      <c r="J66" s="66">
        <v>49</v>
      </c>
      <c r="K66" s="65"/>
      <c r="L66" s="66"/>
      <c r="M66" s="65"/>
      <c r="N66" s="65"/>
      <c r="O66" s="65"/>
    </row>
    <row r="67" spans="1:15" ht="63.75" x14ac:dyDescent="0.25">
      <c r="A67" s="77" t="s">
        <v>112</v>
      </c>
      <c r="B67" s="33" t="s">
        <v>283</v>
      </c>
      <c r="C67" s="34" t="s">
        <v>359</v>
      </c>
      <c r="D67" s="30"/>
      <c r="E67" s="64" t="s">
        <v>43</v>
      </c>
      <c r="F67" s="65">
        <v>1</v>
      </c>
      <c r="G67" s="65"/>
      <c r="H67" s="66"/>
      <c r="I67" s="66"/>
      <c r="J67" s="66"/>
      <c r="K67" s="65"/>
      <c r="L67" s="66"/>
      <c r="M67" s="65"/>
      <c r="N67" s="65"/>
      <c r="O67" s="65"/>
    </row>
    <row r="68" spans="1:15" ht="38.25" x14ac:dyDescent="0.25">
      <c r="A68" s="77" t="s">
        <v>284</v>
      </c>
      <c r="B68" s="33" t="s">
        <v>285</v>
      </c>
      <c r="C68" s="78" t="s">
        <v>327</v>
      </c>
      <c r="D68" s="30"/>
      <c r="E68" s="64" t="s">
        <v>23</v>
      </c>
      <c r="F68" s="65"/>
      <c r="G68" s="65"/>
      <c r="H68" s="66"/>
      <c r="I68" s="66"/>
      <c r="J68" s="66">
        <v>95</v>
      </c>
      <c r="K68" s="65"/>
      <c r="L68" s="66"/>
      <c r="M68" s="65"/>
      <c r="N68" s="65"/>
      <c r="O68" s="65"/>
    </row>
    <row r="69" spans="1:15" ht="38.25" x14ac:dyDescent="0.25">
      <c r="A69" s="77" t="s">
        <v>286</v>
      </c>
      <c r="B69" s="33" t="s">
        <v>287</v>
      </c>
      <c r="C69" s="78" t="s">
        <v>327</v>
      </c>
      <c r="D69" s="30"/>
      <c r="E69" s="64" t="s">
        <v>23</v>
      </c>
      <c r="F69" s="65"/>
      <c r="G69" s="65"/>
      <c r="H69" s="66"/>
      <c r="I69" s="66"/>
      <c r="J69" s="66">
        <v>37</v>
      </c>
      <c r="K69" s="65"/>
      <c r="L69" s="66"/>
      <c r="M69" s="65"/>
      <c r="N69" s="65"/>
      <c r="O69" s="65"/>
    </row>
    <row r="70" spans="1:15" ht="38.25" x14ac:dyDescent="0.25">
      <c r="A70" s="77" t="s">
        <v>288</v>
      </c>
      <c r="B70" s="33" t="s">
        <v>289</v>
      </c>
      <c r="C70" s="78" t="s">
        <v>327</v>
      </c>
      <c r="D70" s="30"/>
      <c r="E70" s="64" t="s">
        <v>0</v>
      </c>
      <c r="F70" s="65"/>
      <c r="G70" s="65"/>
      <c r="H70" s="66">
        <v>1</v>
      </c>
      <c r="I70" s="66"/>
      <c r="J70" s="66"/>
      <c r="K70" s="65"/>
      <c r="L70" s="66"/>
      <c r="M70" s="65"/>
      <c r="N70" s="65"/>
      <c r="O70" s="65"/>
    </row>
    <row r="71" spans="1:15" ht="114.75" x14ac:dyDescent="0.25">
      <c r="A71" s="77" t="s">
        <v>290</v>
      </c>
      <c r="B71" s="33" t="s">
        <v>291</v>
      </c>
      <c r="C71" s="34" t="s">
        <v>313</v>
      </c>
      <c r="D71" s="30"/>
      <c r="E71" s="64" t="s">
        <v>0</v>
      </c>
      <c r="F71" s="65"/>
      <c r="G71" s="65"/>
      <c r="H71" s="66"/>
      <c r="I71" s="66"/>
      <c r="J71" s="66">
        <v>1</v>
      </c>
      <c r="K71" s="65"/>
      <c r="L71" s="66"/>
      <c r="M71" s="65"/>
      <c r="N71" s="65"/>
      <c r="O71" s="65"/>
    </row>
    <row r="72" spans="1:15" ht="114.75" x14ac:dyDescent="0.25">
      <c r="A72" s="77" t="s">
        <v>292</v>
      </c>
      <c r="B72" s="33" t="s">
        <v>293</v>
      </c>
      <c r="C72" s="34" t="s">
        <v>313</v>
      </c>
      <c r="D72" s="30"/>
      <c r="E72" s="64" t="s">
        <v>0</v>
      </c>
      <c r="F72" s="65"/>
      <c r="G72" s="65"/>
      <c r="H72" s="66"/>
      <c r="I72" s="66"/>
      <c r="J72" s="66">
        <v>1</v>
      </c>
      <c r="K72" s="65"/>
      <c r="L72" s="66"/>
      <c r="M72" s="65"/>
      <c r="N72" s="65"/>
      <c r="O72" s="65"/>
    </row>
    <row r="73" spans="1:15" ht="102" x14ac:dyDescent="0.25">
      <c r="A73" s="77" t="s">
        <v>113</v>
      </c>
      <c r="B73" s="33" t="s">
        <v>266</v>
      </c>
      <c r="C73" s="34" t="s">
        <v>312</v>
      </c>
      <c r="D73" s="30"/>
      <c r="E73" s="64" t="s">
        <v>0</v>
      </c>
      <c r="F73" s="65"/>
      <c r="G73" s="65"/>
      <c r="H73" s="66">
        <v>1</v>
      </c>
      <c r="I73" s="66"/>
      <c r="J73" s="66">
        <v>1</v>
      </c>
      <c r="K73" s="65"/>
      <c r="L73" s="66"/>
      <c r="M73" s="65"/>
      <c r="N73" s="65"/>
      <c r="O73" s="65"/>
    </row>
    <row r="74" spans="1:15" ht="153" x14ac:dyDescent="0.25">
      <c r="A74" s="77" t="s">
        <v>114</v>
      </c>
      <c r="B74" s="33" t="s">
        <v>221</v>
      </c>
      <c r="C74" s="34" t="s">
        <v>328</v>
      </c>
      <c r="D74" s="30"/>
      <c r="E74" s="64" t="s">
        <v>23</v>
      </c>
      <c r="F74" s="65"/>
      <c r="G74" s="65"/>
      <c r="H74" s="66"/>
      <c r="I74" s="66">
        <v>27</v>
      </c>
      <c r="J74" s="66"/>
      <c r="K74" s="65"/>
      <c r="L74" s="66"/>
      <c r="M74" s="65"/>
      <c r="N74" s="65"/>
      <c r="O74" s="65"/>
    </row>
    <row r="75" spans="1:15" ht="25.5" x14ac:dyDescent="0.25">
      <c r="A75" s="77" t="s">
        <v>115</v>
      </c>
      <c r="B75" s="33" t="s">
        <v>7</v>
      </c>
      <c r="C75" s="34" t="s">
        <v>370</v>
      </c>
      <c r="D75" s="30"/>
      <c r="E75" s="64" t="s">
        <v>0</v>
      </c>
      <c r="F75" s="65"/>
      <c r="G75" s="65"/>
      <c r="H75" s="66"/>
      <c r="I75" s="66">
        <v>1</v>
      </c>
      <c r="J75" s="66"/>
      <c r="K75" s="65"/>
      <c r="L75" s="66"/>
      <c r="M75" s="65"/>
      <c r="N75" s="65"/>
      <c r="O75" s="65"/>
    </row>
    <row r="76" spans="1:15" ht="306" x14ac:dyDescent="0.25">
      <c r="A76" s="77" t="s">
        <v>116</v>
      </c>
      <c r="B76" s="33" t="s">
        <v>8</v>
      </c>
      <c r="C76" s="34" t="s">
        <v>329</v>
      </c>
      <c r="D76" s="30"/>
      <c r="E76" s="64" t="s">
        <v>0</v>
      </c>
      <c r="F76" s="65"/>
      <c r="G76" s="65"/>
      <c r="H76" s="66"/>
      <c r="I76" s="66">
        <v>1</v>
      </c>
      <c r="J76" s="66"/>
      <c r="K76" s="65"/>
      <c r="L76" s="66"/>
      <c r="M76" s="65"/>
      <c r="N76" s="65"/>
      <c r="O76" s="65"/>
    </row>
    <row r="77" spans="1:15" ht="102" x14ac:dyDescent="0.25">
      <c r="A77" s="77" t="s">
        <v>117</v>
      </c>
      <c r="B77" s="33" t="s">
        <v>9</v>
      </c>
      <c r="C77" s="34" t="s">
        <v>371</v>
      </c>
      <c r="D77" s="30"/>
      <c r="E77" s="64" t="s">
        <v>0</v>
      </c>
      <c r="F77" s="65"/>
      <c r="G77" s="65"/>
      <c r="H77" s="66"/>
      <c r="I77" s="66">
        <v>1</v>
      </c>
      <c r="J77" s="66"/>
      <c r="K77" s="65"/>
      <c r="L77" s="66"/>
      <c r="M77" s="65"/>
      <c r="N77" s="65"/>
      <c r="O77" s="65"/>
    </row>
    <row r="78" spans="1:15" ht="25.5" x14ac:dyDescent="0.25">
      <c r="A78" s="77" t="s">
        <v>118</v>
      </c>
      <c r="B78" s="33" t="s">
        <v>44</v>
      </c>
      <c r="C78" s="34" t="s">
        <v>330</v>
      </c>
      <c r="D78" s="30"/>
      <c r="E78" s="64" t="s">
        <v>43</v>
      </c>
      <c r="F78" s="65"/>
      <c r="G78" s="65">
        <v>1</v>
      </c>
      <c r="H78" s="66"/>
      <c r="I78" s="66"/>
      <c r="J78" s="66"/>
      <c r="K78" s="65"/>
      <c r="L78" s="66"/>
      <c r="M78" s="65"/>
      <c r="N78" s="65"/>
      <c r="O78" s="65"/>
    </row>
    <row r="79" spans="1:15" ht="25.5" x14ac:dyDescent="0.25">
      <c r="A79" s="77" t="s">
        <v>119</v>
      </c>
      <c r="B79" s="33" t="s">
        <v>45</v>
      </c>
      <c r="C79" s="34" t="s">
        <v>331</v>
      </c>
      <c r="D79" s="30"/>
      <c r="E79" s="64" t="s">
        <v>43</v>
      </c>
      <c r="F79" s="65"/>
      <c r="G79" s="65">
        <v>1</v>
      </c>
      <c r="H79" s="66"/>
      <c r="I79" s="66"/>
      <c r="J79" s="66"/>
      <c r="K79" s="65"/>
      <c r="L79" s="66"/>
      <c r="M79" s="65"/>
      <c r="N79" s="65"/>
      <c r="O79" s="65"/>
    </row>
    <row r="80" spans="1:15" ht="267.75" x14ac:dyDescent="0.25">
      <c r="A80" s="79" t="s">
        <v>120</v>
      </c>
      <c r="B80" s="80" t="s">
        <v>294</v>
      </c>
      <c r="C80" s="78" t="s">
        <v>332</v>
      </c>
      <c r="D80" s="30"/>
      <c r="E80" s="64" t="s">
        <v>0</v>
      </c>
      <c r="F80" s="65">
        <v>75</v>
      </c>
      <c r="G80" s="65"/>
      <c r="H80" s="66"/>
      <c r="I80" s="66"/>
      <c r="J80" s="66">
        <v>1</v>
      </c>
      <c r="K80" s="65"/>
      <c r="L80" s="66"/>
      <c r="M80" s="65"/>
      <c r="N80" s="65"/>
      <c r="O80" s="65"/>
    </row>
    <row r="81" spans="1:15" ht="63.75" x14ac:dyDescent="0.25">
      <c r="A81" s="79" t="s">
        <v>264</v>
      </c>
      <c r="B81" s="80" t="s">
        <v>295</v>
      </c>
      <c r="C81" s="78" t="s">
        <v>333</v>
      </c>
      <c r="D81" s="30"/>
      <c r="E81" s="81" t="s">
        <v>410</v>
      </c>
      <c r="F81" s="65">
        <v>18</v>
      </c>
      <c r="G81" s="65"/>
      <c r="H81" s="66"/>
      <c r="I81" s="66"/>
      <c r="J81" s="66">
        <v>1</v>
      </c>
      <c r="K81" s="65"/>
      <c r="L81" s="66"/>
      <c r="M81" s="65"/>
      <c r="N81" s="65"/>
      <c r="O81" s="65"/>
    </row>
    <row r="82" spans="1:15" ht="202.5" customHeight="1" x14ac:dyDescent="0.25">
      <c r="A82" s="77" t="s">
        <v>265</v>
      </c>
      <c r="B82" s="33" t="s">
        <v>296</v>
      </c>
      <c r="C82" s="34" t="s">
        <v>361</v>
      </c>
      <c r="D82" s="30"/>
      <c r="E82" s="64" t="s">
        <v>23</v>
      </c>
      <c r="F82" s="65">
        <v>55</v>
      </c>
      <c r="G82" s="65"/>
      <c r="H82" s="66">
        <v>1</v>
      </c>
      <c r="I82" s="66"/>
      <c r="J82" s="66"/>
      <c r="K82" s="65"/>
      <c r="L82" s="66"/>
      <c r="M82" s="65"/>
      <c r="N82" s="65"/>
      <c r="O82" s="65"/>
    </row>
    <row r="83" spans="1:15" x14ac:dyDescent="0.25">
      <c r="A83" s="77" t="s">
        <v>297</v>
      </c>
      <c r="B83" s="33" t="s">
        <v>298</v>
      </c>
      <c r="C83" s="34" t="s">
        <v>362</v>
      </c>
      <c r="D83" s="30"/>
      <c r="E83" s="64" t="s">
        <v>23</v>
      </c>
      <c r="F83" s="65">
        <v>24</v>
      </c>
      <c r="G83" s="65"/>
      <c r="H83" s="66"/>
      <c r="I83" s="66"/>
      <c r="J83" s="66"/>
      <c r="K83" s="65"/>
      <c r="L83" s="66"/>
      <c r="M83" s="65"/>
      <c r="N83" s="65"/>
      <c r="O83" s="65"/>
    </row>
    <row r="84" spans="1:15" ht="140.25" x14ac:dyDescent="0.25">
      <c r="A84" s="77" t="s">
        <v>349</v>
      </c>
      <c r="B84" s="33" t="s">
        <v>350</v>
      </c>
      <c r="C84" s="34" t="s">
        <v>360</v>
      </c>
      <c r="D84" s="30"/>
      <c r="E84" s="64" t="s">
        <v>0</v>
      </c>
      <c r="F84" s="65">
        <v>0</v>
      </c>
      <c r="G84" s="65"/>
      <c r="H84" s="66"/>
      <c r="I84" s="66"/>
      <c r="J84" s="66"/>
      <c r="K84" s="65"/>
      <c r="L84" s="66"/>
      <c r="M84" s="65"/>
      <c r="N84" s="65"/>
      <c r="O84" s="65">
        <v>1</v>
      </c>
    </row>
    <row r="85" spans="1:15" x14ac:dyDescent="0.25">
      <c r="A85" s="75"/>
      <c r="B85" s="56" t="s">
        <v>121</v>
      </c>
      <c r="C85" s="57"/>
      <c r="D85" s="58"/>
      <c r="E85" s="70"/>
      <c r="F85" s="60"/>
      <c r="G85" s="67"/>
      <c r="H85" s="67"/>
      <c r="I85" s="71"/>
      <c r="J85" s="71"/>
      <c r="K85" s="67"/>
      <c r="L85" s="67"/>
      <c r="M85" s="67"/>
      <c r="N85" s="67"/>
      <c r="O85" s="67"/>
    </row>
    <row r="86" spans="1:15" ht="89.25" x14ac:dyDescent="0.25">
      <c r="A86" s="77" t="s">
        <v>122</v>
      </c>
      <c r="B86" s="33" t="s">
        <v>123</v>
      </c>
      <c r="C86" s="34" t="s">
        <v>342</v>
      </c>
      <c r="D86" s="30"/>
      <c r="E86" s="64" t="s">
        <v>0</v>
      </c>
      <c r="F86" s="65">
        <v>1</v>
      </c>
      <c r="G86" s="65"/>
      <c r="H86" s="66"/>
      <c r="I86" s="66"/>
      <c r="J86" s="66"/>
      <c r="K86" s="65"/>
      <c r="L86" s="66"/>
      <c r="M86" s="65"/>
      <c r="N86" s="65"/>
      <c r="O86" s="65"/>
    </row>
    <row r="87" spans="1:15" ht="38.25" x14ac:dyDescent="0.25">
      <c r="A87" s="77" t="s">
        <v>124</v>
      </c>
      <c r="B87" s="33" t="s">
        <v>125</v>
      </c>
      <c r="C87" s="34" t="s">
        <v>343</v>
      </c>
      <c r="D87" s="30"/>
      <c r="E87" s="64" t="s">
        <v>0</v>
      </c>
      <c r="F87" s="65">
        <v>5</v>
      </c>
      <c r="G87" s="65"/>
      <c r="H87" s="66"/>
      <c r="I87" s="66"/>
      <c r="J87" s="66"/>
      <c r="K87" s="65"/>
      <c r="L87" s="66"/>
      <c r="M87" s="65"/>
      <c r="N87" s="65"/>
      <c r="O87" s="65"/>
    </row>
    <row r="88" spans="1:15" ht="153" x14ac:dyDescent="0.25">
      <c r="A88" s="77" t="s">
        <v>126</v>
      </c>
      <c r="B88" s="33" t="s">
        <v>127</v>
      </c>
      <c r="C88" s="34" t="s">
        <v>344</v>
      </c>
      <c r="D88" s="30"/>
      <c r="E88" s="64" t="s">
        <v>43</v>
      </c>
      <c r="F88" s="65">
        <v>1</v>
      </c>
      <c r="G88" s="65"/>
      <c r="H88" s="66"/>
      <c r="I88" s="66"/>
      <c r="J88" s="66"/>
      <c r="K88" s="65"/>
      <c r="L88" s="66"/>
      <c r="M88" s="65"/>
      <c r="N88" s="65"/>
      <c r="O88" s="65"/>
    </row>
    <row r="89" spans="1:15" x14ac:dyDescent="0.25">
      <c r="A89" s="55" t="s">
        <v>208</v>
      </c>
      <c r="B89" s="56" t="s">
        <v>128</v>
      </c>
      <c r="C89" s="82"/>
      <c r="D89" s="83"/>
      <c r="E89" s="85" t="s">
        <v>207</v>
      </c>
      <c r="F89" s="60"/>
      <c r="G89" s="84"/>
      <c r="H89" s="67"/>
      <c r="I89" s="71"/>
      <c r="J89" s="71"/>
      <c r="K89" s="67"/>
      <c r="L89" s="67"/>
      <c r="M89" s="67"/>
      <c r="N89" s="67"/>
      <c r="O89" s="67"/>
    </row>
    <row r="90" spans="1:15" s="19" customFormat="1" ht="189.95" customHeight="1" x14ac:dyDescent="0.2">
      <c r="A90" s="35" t="s">
        <v>129</v>
      </c>
      <c r="B90" s="36" t="s">
        <v>224</v>
      </c>
      <c r="C90" s="34" t="s">
        <v>420</v>
      </c>
      <c r="D90" s="30"/>
      <c r="E90" s="64" t="s">
        <v>0</v>
      </c>
      <c r="F90" s="65"/>
      <c r="G90" s="37">
        <v>1</v>
      </c>
      <c r="H90" s="66"/>
      <c r="I90" s="66"/>
      <c r="J90" s="66"/>
      <c r="K90" s="65"/>
      <c r="L90" s="66"/>
      <c r="M90" s="65"/>
      <c r="N90" s="65"/>
      <c r="O90" s="65"/>
    </row>
    <row r="91" spans="1:15" s="19" customFormat="1" ht="230.1" customHeight="1" x14ac:dyDescent="0.2">
      <c r="A91" s="35" t="s">
        <v>130</v>
      </c>
      <c r="B91" s="36" t="s">
        <v>225</v>
      </c>
      <c r="C91" s="34" t="s">
        <v>421</v>
      </c>
      <c r="D91" s="30"/>
      <c r="E91" s="64" t="s">
        <v>0</v>
      </c>
      <c r="F91" s="65"/>
      <c r="G91" s="37">
        <v>1</v>
      </c>
      <c r="H91" s="66"/>
      <c r="I91" s="66"/>
      <c r="J91" s="66"/>
      <c r="K91" s="65"/>
      <c r="L91" s="66"/>
      <c r="M91" s="65"/>
      <c r="N91" s="65"/>
      <c r="O91" s="65"/>
    </row>
    <row r="92" spans="1:15" s="19" customFormat="1" ht="189.95" customHeight="1" x14ac:dyDescent="0.2">
      <c r="A92" s="35" t="s">
        <v>131</v>
      </c>
      <c r="B92" s="36" t="s">
        <v>40</v>
      </c>
      <c r="C92" s="34" t="s">
        <v>422</v>
      </c>
      <c r="D92" s="30"/>
      <c r="E92" s="64" t="s">
        <v>0</v>
      </c>
      <c r="F92" s="65"/>
      <c r="G92" s="37">
        <v>1</v>
      </c>
      <c r="H92" s="66"/>
      <c r="I92" s="66"/>
      <c r="J92" s="66"/>
      <c r="K92" s="65"/>
      <c r="L92" s="66"/>
      <c r="M92" s="65"/>
      <c r="N92" s="65"/>
      <c r="O92" s="65"/>
    </row>
    <row r="93" spans="1:15" s="19" customFormat="1" ht="200.1" customHeight="1" x14ac:dyDescent="0.2">
      <c r="A93" s="35" t="s">
        <v>132</v>
      </c>
      <c r="B93" s="38" t="s">
        <v>53</v>
      </c>
      <c r="C93" s="34" t="s">
        <v>423</v>
      </c>
      <c r="D93" s="30"/>
      <c r="E93" s="64" t="s">
        <v>0</v>
      </c>
      <c r="F93" s="65"/>
      <c r="G93" s="37">
        <v>1</v>
      </c>
      <c r="H93" s="66"/>
      <c r="I93" s="66"/>
      <c r="J93" s="66"/>
      <c r="K93" s="65"/>
      <c r="L93" s="66"/>
      <c r="M93" s="65"/>
      <c r="N93" s="65"/>
      <c r="O93" s="65"/>
    </row>
    <row r="94" spans="1:15" s="19" customFormat="1" ht="200.1" customHeight="1" x14ac:dyDescent="0.2">
      <c r="A94" s="35" t="s">
        <v>133</v>
      </c>
      <c r="B94" s="36" t="s">
        <v>226</v>
      </c>
      <c r="C94" s="34" t="s">
        <v>424</v>
      </c>
      <c r="D94" s="30"/>
      <c r="E94" s="64" t="s">
        <v>0</v>
      </c>
      <c r="F94" s="65"/>
      <c r="G94" s="37">
        <v>1</v>
      </c>
      <c r="H94" s="66"/>
      <c r="I94" s="66"/>
      <c r="J94" s="66"/>
      <c r="K94" s="65"/>
      <c r="L94" s="66"/>
      <c r="M94" s="65"/>
      <c r="N94" s="65"/>
      <c r="O94" s="65"/>
    </row>
    <row r="95" spans="1:15" s="19" customFormat="1" ht="216" customHeight="1" x14ac:dyDescent="0.2">
      <c r="A95" s="35" t="s">
        <v>134</v>
      </c>
      <c r="B95" s="36" t="s">
        <v>220</v>
      </c>
      <c r="C95" s="34" t="s">
        <v>425</v>
      </c>
      <c r="D95" s="30"/>
      <c r="E95" s="64" t="s">
        <v>0</v>
      </c>
      <c r="F95" s="65"/>
      <c r="G95" s="37">
        <v>1</v>
      </c>
      <c r="H95" s="66"/>
      <c r="I95" s="66"/>
      <c r="J95" s="66"/>
      <c r="K95" s="65"/>
      <c r="L95" s="66"/>
      <c r="M95" s="65"/>
      <c r="N95" s="65"/>
      <c r="O95" s="65"/>
    </row>
    <row r="96" spans="1:15" s="19" customFormat="1" ht="230.1" customHeight="1" x14ac:dyDescent="0.2">
      <c r="A96" s="35" t="s">
        <v>135</v>
      </c>
      <c r="B96" s="33" t="s">
        <v>227</v>
      </c>
      <c r="C96" s="34" t="s">
        <v>426</v>
      </c>
      <c r="D96" s="30"/>
      <c r="E96" s="64" t="s">
        <v>0</v>
      </c>
      <c r="F96" s="65"/>
      <c r="G96" s="37">
        <v>1</v>
      </c>
      <c r="H96" s="66"/>
      <c r="I96" s="66"/>
      <c r="J96" s="66"/>
      <c r="K96" s="65"/>
      <c r="L96" s="66"/>
      <c r="M96" s="65"/>
      <c r="N96" s="65"/>
      <c r="O96" s="65"/>
    </row>
    <row r="97" spans="1:15" s="19" customFormat="1" ht="200.1" customHeight="1" x14ac:dyDescent="0.2">
      <c r="A97" s="35" t="s">
        <v>136</v>
      </c>
      <c r="B97" s="36" t="s">
        <v>228</v>
      </c>
      <c r="C97" s="34" t="s">
        <v>427</v>
      </c>
      <c r="D97" s="30"/>
      <c r="E97" s="64" t="s">
        <v>0</v>
      </c>
      <c r="F97" s="65"/>
      <c r="G97" s="37">
        <v>1</v>
      </c>
      <c r="H97" s="66"/>
      <c r="I97" s="66"/>
      <c r="J97" s="66"/>
      <c r="K97" s="65"/>
      <c r="L97" s="66"/>
      <c r="M97" s="65"/>
      <c r="N97" s="65"/>
      <c r="O97" s="65"/>
    </row>
    <row r="98" spans="1:15" s="19" customFormat="1" ht="200.1" customHeight="1" x14ac:dyDescent="0.2">
      <c r="A98" s="35" t="s">
        <v>137</v>
      </c>
      <c r="B98" s="36" t="s">
        <v>229</v>
      </c>
      <c r="C98" s="34" t="s">
        <v>428</v>
      </c>
      <c r="D98" s="30"/>
      <c r="E98" s="64" t="s">
        <v>0</v>
      </c>
      <c r="F98" s="65"/>
      <c r="G98" s="37">
        <v>1</v>
      </c>
      <c r="H98" s="66"/>
      <c r="I98" s="66"/>
      <c r="J98" s="66"/>
      <c r="K98" s="65"/>
      <c r="L98" s="66"/>
      <c r="M98" s="65"/>
      <c r="N98" s="65"/>
      <c r="O98" s="65"/>
    </row>
    <row r="99" spans="1:15" s="19" customFormat="1" ht="230.1" customHeight="1" x14ac:dyDescent="0.2">
      <c r="A99" s="35" t="s">
        <v>138</v>
      </c>
      <c r="B99" s="36" t="s">
        <v>230</v>
      </c>
      <c r="C99" s="34" t="s">
        <v>438</v>
      </c>
      <c r="D99" s="30"/>
      <c r="E99" s="64" t="s">
        <v>0</v>
      </c>
      <c r="F99" s="65"/>
      <c r="G99" s="37">
        <v>1</v>
      </c>
      <c r="H99" s="66"/>
      <c r="I99" s="66"/>
      <c r="J99" s="66"/>
      <c r="K99" s="65"/>
      <c r="L99" s="66"/>
      <c r="M99" s="65"/>
      <c r="N99" s="65"/>
      <c r="O99" s="65"/>
    </row>
    <row r="100" spans="1:15" s="19" customFormat="1" ht="230.1" customHeight="1" x14ac:dyDescent="0.2">
      <c r="A100" s="35" t="s">
        <v>139</v>
      </c>
      <c r="B100" s="36" t="s">
        <v>47</v>
      </c>
      <c r="C100" s="34" t="s">
        <v>429</v>
      </c>
      <c r="D100" s="30"/>
      <c r="E100" s="64" t="s">
        <v>0</v>
      </c>
      <c r="F100" s="65"/>
      <c r="G100" s="37">
        <v>1</v>
      </c>
      <c r="H100" s="66"/>
      <c r="I100" s="66"/>
      <c r="J100" s="66"/>
      <c r="K100" s="65"/>
      <c r="L100" s="66"/>
      <c r="M100" s="65"/>
      <c r="N100" s="65"/>
      <c r="O100" s="65"/>
    </row>
    <row r="101" spans="1:15" ht="230.1" customHeight="1" x14ac:dyDescent="0.25">
      <c r="A101" s="35" t="s">
        <v>140</v>
      </c>
      <c r="B101" s="36" t="s">
        <v>34</v>
      </c>
      <c r="C101" s="34" t="s">
        <v>334</v>
      </c>
      <c r="D101" s="30"/>
      <c r="E101" s="64" t="s">
        <v>0</v>
      </c>
      <c r="F101" s="65"/>
      <c r="G101" s="65">
        <v>1</v>
      </c>
      <c r="H101" s="66"/>
      <c r="I101" s="66"/>
      <c r="J101" s="66"/>
      <c r="K101" s="65"/>
      <c r="L101" s="66"/>
      <c r="M101" s="65"/>
      <c r="N101" s="65"/>
      <c r="O101" s="65"/>
    </row>
    <row r="102" spans="1:15" ht="230.1" customHeight="1" x14ac:dyDescent="0.25">
      <c r="A102" s="35" t="s">
        <v>141</v>
      </c>
      <c r="B102" s="36" t="s">
        <v>35</v>
      </c>
      <c r="C102" s="34" t="s">
        <v>334</v>
      </c>
      <c r="D102" s="30"/>
      <c r="E102" s="64" t="s">
        <v>0</v>
      </c>
      <c r="F102" s="65"/>
      <c r="G102" s="65">
        <v>1</v>
      </c>
      <c r="H102" s="66"/>
      <c r="I102" s="66"/>
      <c r="J102" s="66"/>
      <c r="K102" s="65"/>
      <c r="L102" s="66"/>
      <c r="M102" s="65"/>
      <c r="N102" s="65"/>
      <c r="O102" s="65"/>
    </row>
    <row r="103" spans="1:15" ht="230.1" customHeight="1" x14ac:dyDescent="0.25">
      <c r="A103" s="35" t="s">
        <v>142</v>
      </c>
      <c r="B103" s="36" t="s">
        <v>36</v>
      </c>
      <c r="C103" s="34" t="s">
        <v>335</v>
      </c>
      <c r="D103" s="30"/>
      <c r="E103" s="64" t="s">
        <v>0</v>
      </c>
      <c r="F103" s="65"/>
      <c r="G103" s="65">
        <v>1</v>
      </c>
      <c r="H103" s="66"/>
      <c r="I103" s="66"/>
      <c r="J103" s="66"/>
      <c r="K103" s="65"/>
      <c r="L103" s="66"/>
      <c r="M103" s="65"/>
      <c r="N103" s="65"/>
      <c r="O103" s="65"/>
    </row>
    <row r="104" spans="1:15" ht="230.1" customHeight="1" x14ac:dyDescent="0.25">
      <c r="A104" s="35" t="s">
        <v>143</v>
      </c>
      <c r="B104" s="36" t="s">
        <v>37</v>
      </c>
      <c r="C104" s="34" t="s">
        <v>251</v>
      </c>
      <c r="D104" s="30"/>
      <c r="E104" s="64" t="s">
        <v>0</v>
      </c>
      <c r="F104" s="65"/>
      <c r="G104" s="65">
        <v>1</v>
      </c>
      <c r="H104" s="66"/>
      <c r="I104" s="66"/>
      <c r="J104" s="66"/>
      <c r="K104" s="65"/>
      <c r="L104" s="66"/>
      <c r="M104" s="65"/>
      <c r="N104" s="65"/>
      <c r="O104" s="65"/>
    </row>
    <row r="105" spans="1:15" ht="230.1" customHeight="1" x14ac:dyDescent="0.25">
      <c r="A105" s="35" t="s">
        <v>144</v>
      </c>
      <c r="B105" s="36" t="s">
        <v>38</v>
      </c>
      <c r="C105" s="34" t="s">
        <v>302</v>
      </c>
      <c r="D105" s="30"/>
      <c r="E105" s="64" t="s">
        <v>0</v>
      </c>
      <c r="F105" s="65"/>
      <c r="G105" s="65">
        <v>2</v>
      </c>
      <c r="H105" s="66"/>
      <c r="I105" s="66"/>
      <c r="J105" s="66"/>
      <c r="K105" s="65"/>
      <c r="L105" s="66"/>
      <c r="M105" s="65"/>
      <c r="N105" s="65"/>
      <c r="O105" s="65"/>
    </row>
    <row r="106" spans="1:15" ht="230.1" customHeight="1" x14ac:dyDescent="0.25">
      <c r="A106" s="35" t="s">
        <v>145</v>
      </c>
      <c r="B106" s="36" t="s">
        <v>39</v>
      </c>
      <c r="C106" s="34" t="s">
        <v>302</v>
      </c>
      <c r="D106" s="30"/>
      <c r="E106" s="64" t="s">
        <v>0</v>
      </c>
      <c r="F106" s="65"/>
      <c r="G106" s="65">
        <v>5</v>
      </c>
      <c r="H106" s="66"/>
      <c r="I106" s="66"/>
      <c r="J106" s="66"/>
      <c r="K106" s="65"/>
      <c r="L106" s="66"/>
      <c r="M106" s="65"/>
      <c r="N106" s="65"/>
      <c r="O106" s="65"/>
    </row>
    <row r="107" spans="1:15" x14ac:dyDescent="0.25">
      <c r="A107" s="55" t="s">
        <v>209</v>
      </c>
      <c r="B107" s="56" t="s">
        <v>146</v>
      </c>
      <c r="C107" s="82"/>
      <c r="D107" s="83"/>
      <c r="E107" s="85"/>
      <c r="F107" s="60"/>
      <c r="G107" s="67"/>
      <c r="H107" s="84"/>
      <c r="I107" s="71"/>
      <c r="J107" s="71"/>
      <c r="K107" s="67"/>
      <c r="L107" s="67"/>
      <c r="M107" s="67"/>
      <c r="N107" s="67"/>
      <c r="O107" s="67"/>
    </row>
    <row r="108" spans="1:15" s="19" customFormat="1" ht="200.1" customHeight="1" x14ac:dyDescent="0.2">
      <c r="A108" s="35" t="s">
        <v>147</v>
      </c>
      <c r="B108" s="36" t="s">
        <v>14</v>
      </c>
      <c r="C108" s="34" t="s">
        <v>440</v>
      </c>
      <c r="D108" s="30"/>
      <c r="E108" s="64" t="s">
        <v>0</v>
      </c>
      <c r="F108" s="65"/>
      <c r="G108" s="65"/>
      <c r="H108" s="66">
        <v>1</v>
      </c>
      <c r="I108" s="66"/>
      <c r="J108" s="66"/>
      <c r="K108" s="65"/>
      <c r="L108" s="66"/>
      <c r="M108" s="65"/>
      <c r="N108" s="65"/>
      <c r="O108" s="65"/>
    </row>
    <row r="109" spans="1:15" s="19" customFormat="1" ht="229.5" x14ac:dyDescent="0.2">
      <c r="A109" s="35" t="s">
        <v>148</v>
      </c>
      <c r="B109" s="33" t="s">
        <v>19</v>
      </c>
      <c r="C109" s="108" t="s">
        <v>439</v>
      </c>
      <c r="D109" s="30"/>
      <c r="E109" s="64" t="s">
        <v>0</v>
      </c>
      <c r="F109" s="65"/>
      <c r="G109" s="65"/>
      <c r="H109" s="66">
        <v>1</v>
      </c>
      <c r="I109" s="66"/>
      <c r="J109" s="66"/>
      <c r="K109" s="65"/>
      <c r="L109" s="66"/>
      <c r="M109" s="65"/>
      <c r="N109" s="65"/>
      <c r="O109" s="65"/>
    </row>
    <row r="110" spans="1:15" s="19" customFormat="1" ht="230.1" customHeight="1" x14ac:dyDescent="0.2">
      <c r="A110" s="35" t="s">
        <v>149</v>
      </c>
      <c r="B110" s="36" t="s">
        <v>231</v>
      </c>
      <c r="C110" s="34" t="s">
        <v>432</v>
      </c>
      <c r="D110" s="30"/>
      <c r="E110" s="64" t="s">
        <v>0</v>
      </c>
      <c r="F110" s="65"/>
      <c r="G110" s="65"/>
      <c r="H110" s="66">
        <v>1</v>
      </c>
      <c r="I110" s="66"/>
      <c r="J110" s="66"/>
      <c r="K110" s="65"/>
      <c r="L110" s="66"/>
      <c r="M110" s="65"/>
      <c r="N110" s="65"/>
      <c r="O110" s="65"/>
    </row>
    <row r="111" spans="1:15" s="19" customFormat="1" ht="230.1" customHeight="1" x14ac:dyDescent="0.2">
      <c r="A111" s="35" t="s">
        <v>150</v>
      </c>
      <c r="B111" s="36" t="s">
        <v>17</v>
      </c>
      <c r="C111" s="34" t="s">
        <v>431</v>
      </c>
      <c r="D111" s="30"/>
      <c r="E111" s="64" t="s">
        <v>0</v>
      </c>
      <c r="F111" s="65"/>
      <c r="G111" s="65"/>
      <c r="H111" s="66">
        <v>1</v>
      </c>
      <c r="I111" s="66"/>
      <c r="J111" s="66"/>
      <c r="K111" s="65"/>
      <c r="L111" s="66"/>
      <c r="M111" s="65"/>
      <c r="N111" s="65"/>
      <c r="O111" s="65"/>
    </row>
    <row r="112" spans="1:15" s="19" customFormat="1" ht="230.1" customHeight="1" x14ac:dyDescent="0.2">
      <c r="A112" s="35" t="s">
        <v>151</v>
      </c>
      <c r="B112" s="36" t="s">
        <v>232</v>
      </c>
      <c r="C112" s="34" t="s">
        <v>430</v>
      </c>
      <c r="D112" s="30"/>
      <c r="E112" s="64" t="s">
        <v>0</v>
      </c>
      <c r="F112" s="65"/>
      <c r="G112" s="65"/>
      <c r="H112" s="66">
        <v>1</v>
      </c>
      <c r="I112" s="66"/>
      <c r="J112" s="66"/>
      <c r="K112" s="65"/>
      <c r="L112" s="66"/>
      <c r="M112" s="65"/>
      <c r="N112" s="65"/>
      <c r="O112" s="65"/>
    </row>
    <row r="113" spans="1:15" s="19" customFormat="1" ht="240" customHeight="1" x14ac:dyDescent="0.2">
      <c r="A113" s="35" t="s">
        <v>152</v>
      </c>
      <c r="B113" s="36" t="s">
        <v>49</v>
      </c>
      <c r="C113" s="34" t="s">
        <v>433</v>
      </c>
      <c r="D113" s="30"/>
      <c r="E113" s="64" t="s">
        <v>0</v>
      </c>
      <c r="F113" s="65"/>
      <c r="G113" s="65"/>
      <c r="H113" s="66">
        <v>1</v>
      </c>
      <c r="I113" s="66"/>
      <c r="J113" s="66"/>
      <c r="K113" s="65"/>
      <c r="L113" s="66"/>
      <c r="M113" s="65"/>
      <c r="N113" s="65"/>
      <c r="O113" s="65"/>
    </row>
    <row r="114" spans="1:15" s="19" customFormat="1" ht="230.1" customHeight="1" x14ac:dyDescent="0.2">
      <c r="A114" s="35" t="s">
        <v>153</v>
      </c>
      <c r="B114" s="36" t="s">
        <v>18</v>
      </c>
      <c r="C114" s="34" t="s">
        <v>437</v>
      </c>
      <c r="D114" s="30"/>
      <c r="E114" s="64" t="s">
        <v>0</v>
      </c>
      <c r="F114" s="65"/>
      <c r="G114" s="65"/>
      <c r="H114" s="66">
        <v>1</v>
      </c>
      <c r="I114" s="66"/>
      <c r="J114" s="66"/>
      <c r="K114" s="65"/>
      <c r="L114" s="66"/>
      <c r="M114" s="65"/>
      <c r="N114" s="65"/>
      <c r="O114" s="65"/>
    </row>
    <row r="115" spans="1:15" s="19" customFormat="1" ht="230.1" customHeight="1" x14ac:dyDescent="0.2">
      <c r="A115" s="35" t="s">
        <v>154</v>
      </c>
      <c r="B115" s="36" t="s">
        <v>233</v>
      </c>
      <c r="C115" s="34" t="s">
        <v>436</v>
      </c>
      <c r="D115" s="30"/>
      <c r="E115" s="64" t="s">
        <v>0</v>
      </c>
      <c r="F115" s="65"/>
      <c r="G115" s="65"/>
      <c r="H115" s="66">
        <v>1</v>
      </c>
      <c r="I115" s="66"/>
      <c r="J115" s="66"/>
      <c r="K115" s="65"/>
      <c r="L115" s="66"/>
      <c r="M115" s="65"/>
      <c r="N115" s="65"/>
      <c r="O115" s="65"/>
    </row>
    <row r="116" spans="1:15" s="19" customFormat="1" ht="230.1" customHeight="1" x14ac:dyDescent="0.2">
      <c r="A116" s="35" t="s">
        <v>155</v>
      </c>
      <c r="B116" s="33" t="s">
        <v>234</v>
      </c>
      <c r="C116" s="34" t="s">
        <v>435</v>
      </c>
      <c r="D116" s="30"/>
      <c r="E116" s="64" t="s">
        <v>0</v>
      </c>
      <c r="F116" s="65"/>
      <c r="G116" s="65"/>
      <c r="H116" s="66">
        <v>1</v>
      </c>
      <c r="I116" s="66"/>
      <c r="J116" s="66"/>
      <c r="K116" s="65"/>
      <c r="L116" s="66"/>
      <c r="M116" s="65"/>
      <c r="N116" s="65"/>
      <c r="O116" s="65"/>
    </row>
    <row r="117" spans="1:15" s="19" customFormat="1" ht="230.1" customHeight="1" x14ac:dyDescent="0.2">
      <c r="A117" s="35" t="s">
        <v>156</v>
      </c>
      <c r="B117" s="36" t="s">
        <v>235</v>
      </c>
      <c r="C117" s="34" t="s">
        <v>434</v>
      </c>
      <c r="D117" s="30"/>
      <c r="E117" s="64" t="s">
        <v>0</v>
      </c>
      <c r="F117" s="65"/>
      <c r="G117" s="65"/>
      <c r="H117" s="66">
        <v>1</v>
      </c>
      <c r="I117" s="66"/>
      <c r="J117" s="66"/>
      <c r="K117" s="65"/>
      <c r="L117" s="66"/>
      <c r="M117" s="65"/>
      <c r="N117" s="65"/>
      <c r="O117" s="65"/>
    </row>
    <row r="118" spans="1:15" x14ac:dyDescent="0.25">
      <c r="A118" s="55" t="s">
        <v>210</v>
      </c>
      <c r="B118" s="56" t="s">
        <v>157</v>
      </c>
      <c r="C118" s="82"/>
      <c r="D118" s="83"/>
      <c r="E118" s="85"/>
      <c r="F118" s="60"/>
      <c r="G118" s="67"/>
      <c r="H118" s="84"/>
      <c r="I118" s="71"/>
      <c r="J118" s="71"/>
      <c r="K118" s="67"/>
      <c r="L118" s="67"/>
      <c r="M118" s="67"/>
      <c r="N118" s="67"/>
      <c r="O118" s="67"/>
    </row>
    <row r="119" spans="1:15" ht="230.1" customHeight="1" x14ac:dyDescent="0.25">
      <c r="A119" s="35" t="s">
        <v>158</v>
      </c>
      <c r="B119" s="39" t="s">
        <v>50</v>
      </c>
      <c r="C119" s="34" t="s">
        <v>301</v>
      </c>
      <c r="D119" s="30"/>
      <c r="E119" s="64" t="s">
        <v>0</v>
      </c>
      <c r="F119" s="65"/>
      <c r="G119" s="65"/>
      <c r="H119" s="66">
        <v>1</v>
      </c>
      <c r="I119" s="66"/>
      <c r="J119" s="66"/>
      <c r="K119" s="65"/>
      <c r="L119" s="66"/>
      <c r="M119" s="65"/>
      <c r="N119" s="65"/>
      <c r="O119" s="65"/>
    </row>
    <row r="120" spans="1:15" ht="230.1" customHeight="1" x14ac:dyDescent="0.25">
      <c r="A120" s="35" t="s">
        <v>159</v>
      </c>
      <c r="B120" s="33" t="s">
        <v>236</v>
      </c>
      <c r="C120" s="34" t="s">
        <v>460</v>
      </c>
      <c r="D120" s="30"/>
      <c r="E120" s="64" t="s">
        <v>0</v>
      </c>
      <c r="F120" s="65"/>
      <c r="G120" s="65"/>
      <c r="H120" s="66">
        <v>1</v>
      </c>
      <c r="I120" s="66"/>
      <c r="J120" s="66"/>
      <c r="K120" s="65"/>
      <c r="L120" s="66"/>
      <c r="M120" s="65"/>
      <c r="N120" s="65"/>
      <c r="O120" s="65"/>
    </row>
    <row r="121" spans="1:15" ht="230.1" customHeight="1" x14ac:dyDescent="0.25">
      <c r="A121" s="35" t="s">
        <v>160</v>
      </c>
      <c r="B121" s="33" t="s">
        <v>237</v>
      </c>
      <c r="C121" s="34" t="s">
        <v>459</v>
      </c>
      <c r="D121" s="30"/>
      <c r="E121" s="64" t="s">
        <v>0</v>
      </c>
      <c r="F121" s="65"/>
      <c r="G121" s="65"/>
      <c r="H121" s="66">
        <v>1</v>
      </c>
      <c r="I121" s="66"/>
      <c r="J121" s="66"/>
      <c r="K121" s="65"/>
      <c r="L121" s="66"/>
      <c r="M121" s="65"/>
      <c r="N121" s="65"/>
      <c r="O121" s="65"/>
    </row>
    <row r="122" spans="1:15" ht="230.1" customHeight="1" x14ac:dyDescent="0.25">
      <c r="A122" s="35" t="s">
        <v>161</v>
      </c>
      <c r="B122" s="39" t="s">
        <v>238</v>
      </c>
      <c r="C122" s="34" t="s">
        <v>458</v>
      </c>
      <c r="D122" s="30"/>
      <c r="E122" s="64" t="s">
        <v>0</v>
      </c>
      <c r="F122" s="65"/>
      <c r="G122" s="65"/>
      <c r="H122" s="66">
        <v>1</v>
      </c>
      <c r="I122" s="66"/>
      <c r="J122" s="66"/>
      <c r="K122" s="65"/>
      <c r="L122" s="66"/>
      <c r="M122" s="65"/>
      <c r="N122" s="65"/>
      <c r="O122" s="65"/>
    </row>
    <row r="123" spans="1:15" ht="230.1" customHeight="1" x14ac:dyDescent="0.25">
      <c r="A123" s="35" t="s">
        <v>162</v>
      </c>
      <c r="B123" s="39" t="s">
        <v>239</v>
      </c>
      <c r="C123" s="34" t="s">
        <v>458</v>
      </c>
      <c r="D123" s="30"/>
      <c r="E123" s="64" t="s">
        <v>0</v>
      </c>
      <c r="F123" s="65"/>
      <c r="G123" s="65"/>
      <c r="H123" s="66">
        <v>1</v>
      </c>
      <c r="I123" s="66"/>
      <c r="J123" s="66"/>
      <c r="K123" s="65"/>
      <c r="L123" s="66"/>
      <c r="M123" s="65"/>
      <c r="N123" s="65"/>
      <c r="O123" s="65"/>
    </row>
    <row r="124" spans="1:15" ht="230.1" customHeight="1" x14ac:dyDescent="0.25">
      <c r="A124" s="35" t="s">
        <v>163</v>
      </c>
      <c r="B124" s="39" t="s">
        <v>51</v>
      </c>
      <c r="C124" s="34" t="s">
        <v>441</v>
      </c>
      <c r="D124" s="30"/>
      <c r="E124" s="64" t="s">
        <v>0</v>
      </c>
      <c r="F124" s="65"/>
      <c r="G124" s="65"/>
      <c r="H124" s="66">
        <v>1</v>
      </c>
      <c r="I124" s="66"/>
      <c r="J124" s="66"/>
      <c r="K124" s="65"/>
      <c r="L124" s="66"/>
      <c r="M124" s="65"/>
      <c r="N124" s="65"/>
      <c r="O124" s="65"/>
    </row>
    <row r="125" spans="1:15" ht="230.1" customHeight="1" x14ac:dyDescent="0.25">
      <c r="A125" s="35" t="s">
        <v>164</v>
      </c>
      <c r="B125" s="39" t="s">
        <v>52</v>
      </c>
      <c r="C125" s="34" t="s">
        <v>442</v>
      </c>
      <c r="D125" s="30"/>
      <c r="E125" s="64" t="s">
        <v>0</v>
      </c>
      <c r="F125" s="65"/>
      <c r="G125" s="65"/>
      <c r="H125" s="66">
        <v>1</v>
      </c>
      <c r="I125" s="66"/>
      <c r="J125" s="66"/>
      <c r="K125" s="65"/>
      <c r="L125" s="66"/>
      <c r="M125" s="65"/>
      <c r="N125" s="65"/>
      <c r="O125" s="65"/>
    </row>
    <row r="126" spans="1:15" ht="230.1" customHeight="1" x14ac:dyDescent="0.25">
      <c r="A126" s="35" t="s">
        <v>165</v>
      </c>
      <c r="B126" s="39" t="s">
        <v>240</v>
      </c>
      <c r="C126" s="34" t="s">
        <v>443</v>
      </c>
      <c r="D126" s="30"/>
      <c r="E126" s="64" t="s">
        <v>0</v>
      </c>
      <c r="F126" s="65"/>
      <c r="G126" s="65"/>
      <c r="H126" s="66">
        <v>1</v>
      </c>
      <c r="I126" s="66"/>
      <c r="J126" s="66"/>
      <c r="K126" s="65"/>
      <c r="L126" s="66"/>
      <c r="M126" s="65"/>
      <c r="N126" s="65"/>
      <c r="O126" s="65"/>
    </row>
    <row r="127" spans="1:15" ht="230.1" customHeight="1" x14ac:dyDescent="0.25">
      <c r="A127" s="35" t="s">
        <v>166</v>
      </c>
      <c r="B127" s="40" t="s">
        <v>241</v>
      </c>
      <c r="C127" s="34" t="s">
        <v>444</v>
      </c>
      <c r="D127" s="30"/>
      <c r="E127" s="64" t="s">
        <v>0</v>
      </c>
      <c r="F127" s="65"/>
      <c r="G127" s="65"/>
      <c r="H127" s="66">
        <v>1</v>
      </c>
      <c r="I127" s="66"/>
      <c r="J127" s="66"/>
      <c r="K127" s="65"/>
      <c r="L127" s="66"/>
      <c r="M127" s="65"/>
      <c r="N127" s="65"/>
      <c r="O127" s="65"/>
    </row>
    <row r="128" spans="1:15" ht="216.75" x14ac:dyDescent="0.25">
      <c r="A128" s="35" t="s">
        <v>167</v>
      </c>
      <c r="B128" s="40" t="s">
        <v>242</v>
      </c>
      <c r="C128" s="108" t="s">
        <v>445</v>
      </c>
      <c r="D128" s="30"/>
      <c r="E128" s="64" t="s">
        <v>0</v>
      </c>
      <c r="F128" s="65"/>
      <c r="G128" s="65"/>
      <c r="H128" s="66">
        <v>1</v>
      </c>
      <c r="I128" s="66"/>
      <c r="J128" s="66"/>
      <c r="K128" s="65"/>
      <c r="L128" s="66"/>
      <c r="M128" s="65"/>
      <c r="N128" s="65"/>
      <c r="O128" s="65"/>
    </row>
    <row r="129" spans="1:15" ht="200.1" customHeight="1" x14ac:dyDescent="0.25">
      <c r="A129" s="35" t="s">
        <v>168</v>
      </c>
      <c r="B129" s="40" t="s">
        <v>53</v>
      </c>
      <c r="C129" s="34" t="s">
        <v>423</v>
      </c>
      <c r="D129" s="30"/>
      <c r="E129" s="64" t="s">
        <v>0</v>
      </c>
      <c r="F129" s="65"/>
      <c r="G129" s="65"/>
      <c r="H129" s="66">
        <v>1</v>
      </c>
      <c r="I129" s="66"/>
      <c r="J129" s="66"/>
      <c r="K129" s="65"/>
      <c r="L129" s="66"/>
      <c r="M129" s="65"/>
      <c r="N129" s="65"/>
      <c r="O129" s="65"/>
    </row>
    <row r="130" spans="1:15" x14ac:dyDescent="0.25">
      <c r="A130" s="55" t="s">
        <v>211</v>
      </c>
      <c r="B130" s="56" t="s">
        <v>169</v>
      </c>
      <c r="C130" s="82"/>
      <c r="D130" s="83"/>
      <c r="E130" s="85"/>
      <c r="F130" s="60"/>
      <c r="G130" s="67"/>
      <c r="H130" s="84"/>
      <c r="I130" s="71"/>
      <c r="J130" s="71"/>
      <c r="K130" s="67"/>
      <c r="L130" s="67"/>
      <c r="M130" s="67"/>
      <c r="N130" s="67"/>
      <c r="O130" s="67"/>
    </row>
    <row r="131" spans="1:15" ht="230.1" customHeight="1" x14ac:dyDescent="0.25">
      <c r="A131" s="35" t="s">
        <v>170</v>
      </c>
      <c r="B131" s="33" t="s">
        <v>243</v>
      </c>
      <c r="C131" s="34" t="s">
        <v>453</v>
      </c>
      <c r="D131" s="30"/>
      <c r="E131" s="64" t="s">
        <v>0</v>
      </c>
      <c r="F131" s="65"/>
      <c r="G131" s="65"/>
      <c r="H131" s="66">
        <v>1</v>
      </c>
      <c r="I131" s="66"/>
      <c r="J131" s="66"/>
      <c r="K131" s="65"/>
      <c r="L131" s="66"/>
      <c r="M131" s="65"/>
      <c r="N131" s="65"/>
      <c r="O131" s="65"/>
    </row>
    <row r="132" spans="1:15" ht="230.1" customHeight="1" x14ac:dyDescent="0.25">
      <c r="A132" s="35" t="s">
        <v>171</v>
      </c>
      <c r="B132" s="33" t="s">
        <v>244</v>
      </c>
      <c r="C132" s="34" t="s">
        <v>452</v>
      </c>
      <c r="D132" s="30"/>
      <c r="E132" s="64" t="s">
        <v>0</v>
      </c>
      <c r="F132" s="65"/>
      <c r="G132" s="65"/>
      <c r="H132" s="66">
        <v>1</v>
      </c>
      <c r="I132" s="66"/>
      <c r="J132" s="66"/>
      <c r="K132" s="65"/>
      <c r="L132" s="66"/>
      <c r="M132" s="65"/>
      <c r="N132" s="65"/>
      <c r="O132" s="65"/>
    </row>
    <row r="133" spans="1:15" ht="230.1" customHeight="1" x14ac:dyDescent="0.25">
      <c r="A133" s="35" t="s">
        <v>172</v>
      </c>
      <c r="B133" s="33" t="s">
        <v>245</v>
      </c>
      <c r="C133" s="108" t="s">
        <v>451</v>
      </c>
      <c r="D133" s="30"/>
      <c r="E133" s="64" t="s">
        <v>0</v>
      </c>
      <c r="F133" s="65"/>
      <c r="G133" s="65"/>
      <c r="H133" s="66">
        <v>1</v>
      </c>
      <c r="I133" s="66"/>
      <c r="J133" s="66"/>
      <c r="K133" s="65"/>
      <c r="L133" s="66"/>
      <c r="M133" s="65"/>
      <c r="N133" s="65"/>
      <c r="O133" s="65"/>
    </row>
    <row r="134" spans="1:15" ht="200.1" customHeight="1" x14ac:dyDescent="0.25">
      <c r="A134" s="35" t="s">
        <v>173</v>
      </c>
      <c r="B134" s="33" t="s">
        <v>14</v>
      </c>
      <c r="C134" s="34" t="s">
        <v>450</v>
      </c>
      <c r="D134" s="30"/>
      <c r="E134" s="64" t="s">
        <v>0</v>
      </c>
      <c r="F134" s="65"/>
      <c r="G134" s="65"/>
      <c r="H134" s="66">
        <v>1</v>
      </c>
      <c r="I134" s="66"/>
      <c r="J134" s="66"/>
      <c r="K134" s="65"/>
      <c r="L134" s="66"/>
      <c r="M134" s="65"/>
      <c r="N134" s="65"/>
      <c r="O134" s="65"/>
    </row>
    <row r="135" spans="1:15" ht="230.1" customHeight="1" x14ac:dyDescent="0.25">
      <c r="A135" s="35" t="s">
        <v>174</v>
      </c>
      <c r="B135" s="33" t="s">
        <v>15</v>
      </c>
      <c r="C135" s="34" t="s">
        <v>449</v>
      </c>
      <c r="D135" s="30"/>
      <c r="E135" s="64" t="s">
        <v>0</v>
      </c>
      <c r="F135" s="65"/>
      <c r="G135" s="65"/>
      <c r="H135" s="66">
        <v>1</v>
      </c>
      <c r="I135" s="66"/>
      <c r="J135" s="66"/>
      <c r="K135" s="65"/>
      <c r="L135" s="66"/>
      <c r="M135" s="65"/>
      <c r="N135" s="65"/>
      <c r="O135" s="65"/>
    </row>
    <row r="136" spans="1:15" ht="230.1" customHeight="1" x14ac:dyDescent="0.25">
      <c r="A136" s="35" t="s">
        <v>175</v>
      </c>
      <c r="B136" s="33" t="s">
        <v>246</v>
      </c>
      <c r="C136" s="34" t="s">
        <v>448</v>
      </c>
      <c r="D136" s="30"/>
      <c r="E136" s="64" t="s">
        <v>0</v>
      </c>
      <c r="F136" s="65"/>
      <c r="G136" s="65"/>
      <c r="H136" s="66">
        <v>1</v>
      </c>
      <c r="I136" s="66"/>
      <c r="J136" s="66"/>
      <c r="K136" s="65"/>
      <c r="L136" s="66"/>
      <c r="M136" s="65"/>
      <c r="N136" s="65"/>
      <c r="O136" s="65"/>
    </row>
    <row r="137" spans="1:15" ht="230.1" customHeight="1" x14ac:dyDescent="0.25">
      <c r="A137" s="35" t="s">
        <v>176</v>
      </c>
      <c r="B137" s="33" t="s">
        <v>48</v>
      </c>
      <c r="C137" s="34" t="s">
        <v>447</v>
      </c>
      <c r="D137" s="30"/>
      <c r="E137" s="64" t="s">
        <v>0</v>
      </c>
      <c r="F137" s="65"/>
      <c r="G137" s="65"/>
      <c r="H137" s="66">
        <v>1</v>
      </c>
      <c r="I137" s="66"/>
      <c r="J137" s="66"/>
      <c r="K137" s="65"/>
      <c r="L137" s="66"/>
      <c r="M137" s="65"/>
      <c r="N137" s="65"/>
      <c r="O137" s="65"/>
    </row>
    <row r="138" spans="1:15" ht="230.1" customHeight="1" x14ac:dyDescent="0.25">
      <c r="A138" s="35" t="s">
        <v>177</v>
      </c>
      <c r="B138" s="33" t="s">
        <v>16</v>
      </c>
      <c r="C138" s="34" t="s">
        <v>446</v>
      </c>
      <c r="D138" s="30"/>
      <c r="E138" s="64" t="s">
        <v>0</v>
      </c>
      <c r="F138" s="65"/>
      <c r="G138" s="65"/>
      <c r="H138" s="66">
        <v>1</v>
      </c>
      <c r="I138" s="66"/>
      <c r="J138" s="66"/>
      <c r="K138" s="65"/>
      <c r="L138" s="66"/>
      <c r="M138" s="65"/>
      <c r="N138" s="65"/>
      <c r="O138" s="65"/>
    </row>
    <row r="139" spans="1:15" ht="230.1" customHeight="1" x14ac:dyDescent="0.25">
      <c r="A139" s="35" t="s">
        <v>178</v>
      </c>
      <c r="B139" s="33" t="s">
        <v>17</v>
      </c>
      <c r="C139" s="34" t="s">
        <v>431</v>
      </c>
      <c r="D139" s="30"/>
      <c r="E139" s="64" t="s">
        <v>0</v>
      </c>
      <c r="F139" s="65"/>
      <c r="G139" s="65"/>
      <c r="H139" s="66">
        <v>2</v>
      </c>
      <c r="I139" s="66"/>
      <c r="J139" s="66"/>
      <c r="K139" s="65"/>
      <c r="L139" s="66"/>
      <c r="M139" s="65"/>
      <c r="N139" s="65"/>
      <c r="O139" s="65"/>
    </row>
    <row r="140" spans="1:15" ht="230.1" customHeight="1" x14ac:dyDescent="0.25">
      <c r="A140" s="35" t="s">
        <v>179</v>
      </c>
      <c r="B140" s="33" t="s">
        <v>247</v>
      </c>
      <c r="C140" s="34" t="s">
        <v>454</v>
      </c>
      <c r="D140" s="30"/>
      <c r="E140" s="64" t="s">
        <v>0</v>
      </c>
      <c r="F140" s="65"/>
      <c r="G140" s="65"/>
      <c r="H140" s="66">
        <v>1</v>
      </c>
      <c r="I140" s="66"/>
      <c r="J140" s="66"/>
      <c r="K140" s="65"/>
      <c r="L140" s="66"/>
      <c r="M140" s="65"/>
      <c r="N140" s="65"/>
      <c r="O140" s="65"/>
    </row>
    <row r="141" spans="1:15" ht="230.1" customHeight="1" x14ac:dyDescent="0.25">
      <c r="A141" s="35" t="s">
        <v>180</v>
      </c>
      <c r="B141" s="33" t="s">
        <v>248</v>
      </c>
      <c r="C141" s="34" t="s">
        <v>455</v>
      </c>
      <c r="D141" s="30"/>
      <c r="E141" s="64" t="s">
        <v>0</v>
      </c>
      <c r="F141" s="65"/>
      <c r="G141" s="65"/>
      <c r="H141" s="66">
        <v>1</v>
      </c>
      <c r="I141" s="66"/>
      <c r="J141" s="66"/>
      <c r="K141" s="65"/>
      <c r="L141" s="66"/>
      <c r="M141" s="65"/>
      <c r="N141" s="65"/>
      <c r="O141" s="65"/>
    </row>
    <row r="142" spans="1:15" ht="230.1" customHeight="1" x14ac:dyDescent="0.25">
      <c r="A142" s="35" t="s">
        <v>181</v>
      </c>
      <c r="B142" s="41" t="s">
        <v>249</v>
      </c>
      <c r="C142" s="34" t="s">
        <v>456</v>
      </c>
      <c r="D142" s="30"/>
      <c r="E142" s="64" t="s">
        <v>0</v>
      </c>
      <c r="F142" s="65"/>
      <c r="G142" s="65"/>
      <c r="H142" s="66">
        <v>1</v>
      </c>
      <c r="I142" s="66"/>
      <c r="J142" s="66"/>
      <c r="K142" s="65"/>
      <c r="L142" s="66"/>
      <c r="M142" s="65"/>
      <c r="N142" s="65"/>
      <c r="O142" s="65"/>
    </row>
    <row r="143" spans="1:15" ht="153" x14ac:dyDescent="0.25">
      <c r="A143" s="35" t="s">
        <v>182</v>
      </c>
      <c r="B143" s="33" t="s">
        <v>250</v>
      </c>
      <c r="C143" s="34" t="s">
        <v>457</v>
      </c>
      <c r="D143" s="30"/>
      <c r="E143" s="64" t="s">
        <v>0</v>
      </c>
      <c r="F143" s="65"/>
      <c r="G143" s="65"/>
      <c r="H143" s="66">
        <v>1</v>
      </c>
      <c r="I143" s="66"/>
      <c r="J143" s="66"/>
      <c r="K143" s="65"/>
      <c r="L143" s="66"/>
      <c r="M143" s="65"/>
      <c r="N143" s="65"/>
      <c r="O143" s="65"/>
    </row>
    <row r="144" spans="1:15" x14ac:dyDescent="0.25">
      <c r="A144" s="55" t="s">
        <v>213</v>
      </c>
      <c r="B144" s="56" t="s">
        <v>183</v>
      </c>
      <c r="C144" s="82"/>
      <c r="D144" s="83"/>
      <c r="E144" s="85"/>
      <c r="F144" s="60"/>
      <c r="G144" s="67"/>
      <c r="H144" s="87"/>
      <c r="I144" s="84"/>
      <c r="J144" s="71"/>
      <c r="K144" s="67"/>
      <c r="L144" s="67"/>
      <c r="M144" s="67"/>
      <c r="N144" s="67"/>
      <c r="O144" s="67"/>
    </row>
    <row r="145" spans="1:15" ht="76.5" x14ac:dyDescent="0.25">
      <c r="A145" s="35" t="s">
        <v>184</v>
      </c>
      <c r="B145" s="36" t="s">
        <v>185</v>
      </c>
      <c r="C145" s="34" t="s">
        <v>252</v>
      </c>
      <c r="D145" s="30"/>
      <c r="E145" s="64" t="s">
        <v>0</v>
      </c>
      <c r="F145" s="65"/>
      <c r="G145" s="65"/>
      <c r="H145" s="66"/>
      <c r="I145" s="66">
        <v>1</v>
      </c>
      <c r="J145" s="66"/>
      <c r="K145" s="65"/>
      <c r="L145" s="66"/>
      <c r="M145" s="65"/>
      <c r="N145" s="65"/>
      <c r="O145" s="65"/>
    </row>
    <row r="146" spans="1:15" ht="89.25" x14ac:dyDescent="0.25">
      <c r="A146" s="35" t="s">
        <v>186</v>
      </c>
      <c r="B146" s="36" t="s">
        <v>187</v>
      </c>
      <c r="C146" s="34" t="s">
        <v>336</v>
      </c>
      <c r="D146" s="30"/>
      <c r="E146" s="64" t="s">
        <v>0</v>
      </c>
      <c r="F146" s="65"/>
      <c r="G146" s="65"/>
      <c r="H146" s="66"/>
      <c r="I146" s="66">
        <v>1</v>
      </c>
      <c r="J146" s="66"/>
      <c r="K146" s="65"/>
      <c r="L146" s="66"/>
      <c r="M146" s="65"/>
      <c r="N146" s="65"/>
      <c r="O146" s="65"/>
    </row>
    <row r="147" spans="1:15" ht="76.5" x14ac:dyDescent="0.25">
      <c r="A147" s="35" t="s">
        <v>188</v>
      </c>
      <c r="B147" s="36" t="s">
        <v>189</v>
      </c>
      <c r="C147" s="34" t="s">
        <v>253</v>
      </c>
      <c r="D147" s="30"/>
      <c r="E147" s="64" t="s">
        <v>0</v>
      </c>
      <c r="F147" s="65"/>
      <c r="G147" s="65"/>
      <c r="H147" s="66"/>
      <c r="I147" s="66">
        <v>1</v>
      </c>
      <c r="J147" s="66"/>
      <c r="K147" s="65"/>
      <c r="L147" s="66"/>
      <c r="M147" s="65"/>
      <c r="N147" s="65"/>
      <c r="O147" s="65"/>
    </row>
    <row r="148" spans="1:15" ht="76.5" x14ac:dyDescent="0.25">
      <c r="A148" s="35" t="s">
        <v>190</v>
      </c>
      <c r="B148" s="36" t="s">
        <v>191</v>
      </c>
      <c r="C148" s="34" t="s">
        <v>255</v>
      </c>
      <c r="D148" s="30"/>
      <c r="E148" s="64" t="s">
        <v>0</v>
      </c>
      <c r="F148" s="65"/>
      <c r="G148" s="65"/>
      <c r="H148" s="66"/>
      <c r="I148" s="66">
        <v>1</v>
      </c>
      <c r="J148" s="66"/>
      <c r="K148" s="65"/>
      <c r="L148" s="66"/>
      <c r="M148" s="65"/>
      <c r="N148" s="65"/>
      <c r="O148" s="65"/>
    </row>
    <row r="149" spans="1:15" ht="76.5" x14ac:dyDescent="0.25">
      <c r="A149" s="35" t="s">
        <v>192</v>
      </c>
      <c r="B149" s="36" t="s">
        <v>193</v>
      </c>
      <c r="C149" s="34" t="s">
        <v>254</v>
      </c>
      <c r="D149" s="30"/>
      <c r="E149" s="64" t="s">
        <v>0</v>
      </c>
      <c r="F149" s="65"/>
      <c r="G149" s="65"/>
      <c r="H149" s="66"/>
      <c r="I149" s="66">
        <v>1</v>
      </c>
      <c r="J149" s="66"/>
      <c r="K149" s="65"/>
      <c r="L149" s="66"/>
      <c r="M149" s="65"/>
      <c r="N149" s="65"/>
      <c r="O149" s="65"/>
    </row>
    <row r="150" spans="1:15" ht="89.25" x14ac:dyDescent="0.25">
      <c r="A150" s="35" t="s">
        <v>194</v>
      </c>
      <c r="B150" s="36" t="s">
        <v>195</v>
      </c>
      <c r="C150" s="34" t="s">
        <v>337</v>
      </c>
      <c r="D150" s="30"/>
      <c r="E150" s="64" t="s">
        <v>0</v>
      </c>
      <c r="F150" s="65"/>
      <c r="G150" s="65"/>
      <c r="H150" s="66"/>
      <c r="I150" s="66">
        <v>1</v>
      </c>
      <c r="J150" s="66"/>
      <c r="K150" s="65"/>
      <c r="L150" s="66"/>
      <c r="M150" s="65"/>
      <c r="N150" s="65"/>
      <c r="O150" s="65"/>
    </row>
    <row r="151" spans="1:15" x14ac:dyDescent="0.25">
      <c r="A151" s="58"/>
      <c r="B151" s="56" t="s">
        <v>473</v>
      </c>
      <c r="C151" s="88"/>
      <c r="D151" s="58"/>
      <c r="E151" s="70"/>
      <c r="F151" s="60"/>
      <c r="G151" s="67"/>
      <c r="H151" s="67"/>
      <c r="I151" s="71"/>
      <c r="J151" s="71"/>
      <c r="K151" s="67"/>
      <c r="L151" s="67"/>
      <c r="M151" s="67"/>
      <c r="N151" s="65"/>
      <c r="O151" s="67"/>
    </row>
    <row r="152" spans="1:15" x14ac:dyDescent="0.25">
      <c r="A152" s="35" t="s">
        <v>200</v>
      </c>
      <c r="B152" s="33" t="s">
        <v>201</v>
      </c>
      <c r="C152" s="34"/>
      <c r="D152" s="30"/>
      <c r="E152" s="64" t="s">
        <v>0</v>
      </c>
      <c r="F152" s="65"/>
      <c r="G152" s="65">
        <v>6</v>
      </c>
      <c r="H152" s="66"/>
      <c r="I152" s="66"/>
      <c r="J152" s="66"/>
      <c r="K152" s="65"/>
      <c r="L152" s="66"/>
      <c r="M152" s="65"/>
      <c r="N152" s="65"/>
      <c r="O152" s="65"/>
    </row>
    <row r="153" spans="1:15" x14ac:dyDescent="0.25">
      <c r="A153" s="58"/>
      <c r="B153" s="56" t="s">
        <v>202</v>
      </c>
      <c r="C153" s="88"/>
      <c r="D153" s="58"/>
      <c r="E153" s="70"/>
      <c r="F153" s="60"/>
      <c r="G153" s="67"/>
      <c r="H153" s="67"/>
      <c r="I153" s="71"/>
      <c r="J153" s="71"/>
      <c r="K153" s="67"/>
      <c r="L153" s="67"/>
      <c r="M153" s="67"/>
      <c r="N153" s="67"/>
      <c r="O153" s="67"/>
    </row>
    <row r="154" spans="1:15" ht="242.25" x14ac:dyDescent="0.25">
      <c r="A154" s="35" t="s">
        <v>203</v>
      </c>
      <c r="B154" s="33" t="s">
        <v>204</v>
      </c>
      <c r="C154" s="34" t="s">
        <v>411</v>
      </c>
      <c r="D154" s="30" t="s">
        <v>205</v>
      </c>
      <c r="E154" s="89"/>
      <c r="F154" s="65">
        <v>1</v>
      </c>
      <c r="G154" s="65"/>
      <c r="H154" s="66"/>
      <c r="I154" s="66"/>
      <c r="J154" s="66"/>
      <c r="K154" s="65"/>
      <c r="L154" s="66"/>
      <c r="M154" s="65"/>
      <c r="N154" s="65"/>
      <c r="O154" s="65"/>
    </row>
    <row r="155" spans="1:15" x14ac:dyDescent="0.25">
      <c r="A155" s="58"/>
      <c r="B155" s="56" t="s">
        <v>267</v>
      </c>
      <c r="C155" s="88"/>
      <c r="D155" s="58"/>
      <c r="E155" s="70"/>
      <c r="F155" s="60"/>
      <c r="G155" s="67"/>
      <c r="H155" s="67"/>
      <c r="I155" s="71"/>
      <c r="J155" s="71"/>
      <c r="K155" s="67"/>
      <c r="L155" s="67"/>
      <c r="M155" s="67"/>
      <c r="N155" s="67"/>
      <c r="O155" s="67"/>
    </row>
    <row r="156" spans="1:15" ht="38.25" x14ac:dyDescent="0.25">
      <c r="A156" s="51" t="s">
        <v>268</v>
      </c>
      <c r="B156" s="90" t="s">
        <v>307</v>
      </c>
      <c r="C156" s="47" t="s">
        <v>308</v>
      </c>
      <c r="D156" s="91"/>
      <c r="E156" s="91"/>
      <c r="F156" s="91"/>
      <c r="G156" s="91"/>
      <c r="H156" s="91"/>
      <c r="I156" s="91"/>
      <c r="J156" s="91"/>
      <c r="K156" s="91"/>
      <c r="L156" s="91"/>
      <c r="M156" s="91"/>
      <c r="N156" s="91"/>
      <c r="O156" s="91"/>
    </row>
    <row r="157" spans="1:15" ht="51.75" customHeight="1" x14ac:dyDescent="0.25">
      <c r="A157" s="51" t="s">
        <v>306</v>
      </c>
      <c r="B157" s="90" t="s">
        <v>357</v>
      </c>
      <c r="C157" s="47" t="s">
        <v>356</v>
      </c>
      <c r="D157" s="13"/>
      <c r="E157" s="92"/>
      <c r="F157" s="68"/>
      <c r="G157" s="91"/>
      <c r="H157" s="91"/>
      <c r="I157" s="91"/>
      <c r="J157" s="91"/>
      <c r="K157" s="91"/>
      <c r="L157" s="91"/>
      <c r="M157" s="91"/>
      <c r="N157" s="91"/>
      <c r="O157" s="91"/>
    </row>
    <row r="158" spans="1:15" ht="38.25" x14ac:dyDescent="0.25">
      <c r="A158" s="51" t="s">
        <v>309</v>
      </c>
      <c r="B158" s="90" t="s">
        <v>269</v>
      </c>
      <c r="C158" s="47" t="s">
        <v>367</v>
      </c>
      <c r="D158" s="91"/>
      <c r="E158" s="91"/>
      <c r="F158" s="91"/>
      <c r="G158" s="91"/>
      <c r="H158" s="91"/>
      <c r="I158" s="91"/>
      <c r="J158" s="91"/>
      <c r="K158" s="91"/>
      <c r="L158" s="91"/>
      <c r="M158" s="91"/>
      <c r="N158" s="91"/>
      <c r="O158" s="91"/>
    </row>
    <row r="159" spans="1:15" ht="76.5" x14ac:dyDescent="0.25">
      <c r="A159" s="51" t="s">
        <v>352</v>
      </c>
      <c r="B159" s="90" t="s">
        <v>355</v>
      </c>
      <c r="C159" s="47" t="s">
        <v>351</v>
      </c>
      <c r="D159" s="13"/>
      <c r="E159" s="92"/>
      <c r="F159" s="68"/>
      <c r="G159" s="91"/>
      <c r="H159" s="91"/>
      <c r="I159" s="91"/>
      <c r="J159" s="91"/>
      <c r="K159" s="91"/>
      <c r="L159" s="91"/>
      <c r="M159" s="91"/>
      <c r="N159" s="91"/>
      <c r="O159" s="91"/>
    </row>
    <row r="160" spans="1:15" ht="38.25" x14ac:dyDescent="0.25">
      <c r="A160" s="51" t="s">
        <v>353</v>
      </c>
      <c r="B160" s="90" t="s">
        <v>354</v>
      </c>
      <c r="C160" s="47" t="s">
        <v>363</v>
      </c>
      <c r="D160" s="13"/>
      <c r="E160" s="92"/>
      <c r="F160" s="68"/>
      <c r="G160" s="91"/>
      <c r="H160" s="91"/>
      <c r="I160" s="91"/>
      <c r="J160" s="91"/>
      <c r="K160" s="91"/>
      <c r="L160" s="91"/>
      <c r="M160" s="91"/>
      <c r="N160" s="91"/>
      <c r="O160" s="91"/>
    </row>
    <row r="161" spans="1:15" ht="25.5" x14ac:dyDescent="0.25">
      <c r="A161" s="51" t="s">
        <v>358</v>
      </c>
      <c r="B161" s="90" t="s">
        <v>310</v>
      </c>
      <c r="C161" s="47" t="s">
        <v>311</v>
      </c>
      <c r="D161" s="91"/>
      <c r="E161" s="91"/>
      <c r="F161" s="91"/>
      <c r="G161" s="91"/>
      <c r="H161" s="91"/>
      <c r="I161" s="91"/>
      <c r="J161" s="91"/>
      <c r="K161" s="91"/>
      <c r="L161" s="91"/>
      <c r="M161" s="91"/>
      <c r="N161" s="91"/>
      <c r="O161" s="91"/>
    </row>
    <row r="162" spans="1:15" ht="25.5" x14ac:dyDescent="0.25">
      <c r="A162" s="13" t="s">
        <v>365</v>
      </c>
      <c r="B162" s="90" t="s">
        <v>366</v>
      </c>
      <c r="C162" s="47" t="s">
        <v>364</v>
      </c>
      <c r="D162" s="13"/>
      <c r="E162" s="92"/>
      <c r="F162" s="68"/>
      <c r="G162" s="91"/>
      <c r="H162" s="91"/>
      <c r="I162" s="91"/>
      <c r="J162" s="91"/>
      <c r="K162" s="91"/>
      <c r="L162" s="91"/>
      <c r="M162" s="91"/>
      <c r="N162" s="91"/>
      <c r="O162" s="91"/>
    </row>
    <row r="163" spans="1:15" x14ac:dyDescent="0.25">
      <c r="A163" s="13" t="s">
        <v>383</v>
      </c>
      <c r="B163" s="90" t="s">
        <v>384</v>
      </c>
      <c r="C163" s="47" t="s">
        <v>385</v>
      </c>
      <c r="D163" s="13"/>
      <c r="E163" s="92"/>
      <c r="F163" s="68"/>
      <c r="G163" s="91"/>
      <c r="H163" s="91"/>
      <c r="I163" s="91"/>
      <c r="J163" s="91"/>
      <c r="K163" s="91"/>
      <c r="L163" s="91"/>
      <c r="M163" s="91"/>
      <c r="N163" s="91"/>
      <c r="O163" s="91"/>
    </row>
    <row r="164" spans="1:15" ht="25.5" x14ac:dyDescent="0.25">
      <c r="A164" s="13" t="s">
        <v>386</v>
      </c>
      <c r="B164" s="90" t="s">
        <v>387</v>
      </c>
      <c r="C164" s="47" t="s">
        <v>388</v>
      </c>
      <c r="D164" s="13"/>
      <c r="E164" s="92"/>
      <c r="F164" s="68"/>
      <c r="G164" s="91"/>
      <c r="H164" s="91"/>
      <c r="I164" s="91"/>
      <c r="J164" s="91"/>
      <c r="K164" s="91"/>
      <c r="L164" s="91"/>
      <c r="M164" s="91"/>
      <c r="N164" s="91"/>
      <c r="O164" s="91"/>
    </row>
    <row r="165" spans="1:15" x14ac:dyDescent="0.25">
      <c r="A165" s="13"/>
      <c r="B165" s="90"/>
      <c r="C165" s="47"/>
      <c r="D165" s="13"/>
      <c r="E165" s="92"/>
      <c r="F165" s="68"/>
      <c r="G165" s="91"/>
      <c r="H165" s="91"/>
      <c r="I165" s="91"/>
      <c r="J165" s="91"/>
      <c r="K165" s="91"/>
      <c r="L165" s="91"/>
      <c r="M165" s="91"/>
      <c r="N165" s="91"/>
      <c r="O165" s="91"/>
    </row>
    <row r="166" spans="1:15" x14ac:dyDescent="0.25">
      <c r="A166" s="13"/>
      <c r="B166" s="90"/>
      <c r="C166" s="47"/>
      <c r="D166" s="13"/>
      <c r="E166" s="92"/>
      <c r="F166" s="68"/>
      <c r="G166" s="91"/>
      <c r="H166" s="91"/>
      <c r="I166" s="91"/>
      <c r="J166" s="91"/>
      <c r="K166" s="91"/>
      <c r="L166" s="91"/>
      <c r="M166" s="91"/>
      <c r="N166" s="91"/>
      <c r="O166" s="91"/>
    </row>
    <row r="167" spans="1:15" x14ac:dyDescent="0.25">
      <c r="A167" s="13"/>
      <c r="B167" s="90"/>
      <c r="C167" s="47"/>
      <c r="D167" s="13"/>
      <c r="E167" s="92"/>
      <c r="F167" s="68"/>
      <c r="G167" s="91"/>
      <c r="H167" s="91"/>
      <c r="I167" s="91"/>
      <c r="J167" s="91"/>
      <c r="K167" s="91"/>
      <c r="L167" s="91"/>
      <c r="M167" s="91"/>
      <c r="N167" s="91"/>
      <c r="O167" s="91"/>
    </row>
    <row r="168" spans="1:15" x14ac:dyDescent="0.25">
      <c r="A168" s="13"/>
      <c r="B168" s="90"/>
      <c r="C168" s="47"/>
      <c r="D168" s="13"/>
      <c r="E168" s="92"/>
      <c r="F168" s="68"/>
      <c r="G168" s="91"/>
      <c r="H168" s="91"/>
      <c r="I168" s="91"/>
      <c r="J168" s="91"/>
      <c r="K168" s="91"/>
      <c r="L168" s="91"/>
      <c r="M168" s="91"/>
      <c r="N168" s="91"/>
      <c r="O168" s="91"/>
    </row>
    <row r="169" spans="1:15" x14ac:dyDescent="0.25">
      <c r="A169" s="13"/>
      <c r="B169" s="90"/>
      <c r="C169" s="47"/>
      <c r="D169" s="13"/>
      <c r="E169" s="92"/>
      <c r="F169" s="68"/>
      <c r="G169" s="91"/>
      <c r="H169" s="91"/>
      <c r="I169" s="91"/>
      <c r="J169" s="91"/>
      <c r="K169" s="91"/>
      <c r="L169" s="91"/>
      <c r="M169" s="91"/>
      <c r="N169" s="91"/>
      <c r="O169" s="91"/>
    </row>
    <row r="170" spans="1:15" x14ac:dyDescent="0.25">
      <c r="A170" s="13"/>
      <c r="B170" s="90"/>
      <c r="C170" s="47"/>
      <c r="D170" s="13"/>
      <c r="E170" s="92"/>
      <c r="F170" s="68"/>
      <c r="G170" s="91"/>
      <c r="H170" s="91"/>
      <c r="I170" s="91"/>
      <c r="J170" s="91"/>
      <c r="K170" s="91"/>
      <c r="L170" s="91"/>
      <c r="M170" s="91"/>
      <c r="N170" s="91"/>
      <c r="O170" s="91"/>
    </row>
    <row r="171" spans="1:15" x14ac:dyDescent="0.25">
      <c r="A171" s="13"/>
      <c r="B171" s="90"/>
      <c r="C171" s="47"/>
      <c r="D171" s="13"/>
      <c r="E171" s="92"/>
      <c r="F171" s="68"/>
      <c r="G171" s="91"/>
      <c r="H171" s="91"/>
      <c r="I171" s="91"/>
      <c r="J171" s="91"/>
      <c r="K171" s="91"/>
      <c r="L171" s="91"/>
      <c r="M171" s="91"/>
      <c r="N171" s="91"/>
      <c r="O171" s="91"/>
    </row>
    <row r="172" spans="1:15" x14ac:dyDescent="0.25">
      <c r="A172" s="13"/>
      <c r="B172" s="90"/>
      <c r="C172" s="47"/>
      <c r="D172" s="13"/>
      <c r="E172" s="92"/>
      <c r="F172" s="68"/>
      <c r="G172" s="91"/>
      <c r="H172" s="91"/>
      <c r="I172" s="91"/>
      <c r="J172" s="91"/>
      <c r="K172" s="91"/>
      <c r="L172" s="91"/>
      <c r="M172" s="91"/>
      <c r="N172" s="91"/>
      <c r="O172" s="91"/>
    </row>
    <row r="173" spans="1:15" x14ac:dyDescent="0.25">
      <c r="A173" s="13"/>
      <c r="B173" s="90"/>
      <c r="C173" s="47"/>
      <c r="D173" s="13"/>
      <c r="E173" s="92"/>
      <c r="F173" s="68"/>
      <c r="G173" s="91"/>
      <c r="H173" s="91"/>
      <c r="I173" s="91"/>
      <c r="J173" s="91"/>
      <c r="K173" s="91"/>
      <c r="L173" s="91"/>
      <c r="M173" s="91"/>
      <c r="N173" s="91"/>
      <c r="O173" s="91"/>
    </row>
    <row r="174" spans="1:15" x14ac:dyDescent="0.25">
      <c r="A174" s="13"/>
      <c r="B174" s="90"/>
      <c r="C174" s="47"/>
      <c r="D174" s="13"/>
      <c r="E174" s="92"/>
      <c r="F174" s="68"/>
      <c r="G174" s="91"/>
      <c r="H174" s="91"/>
      <c r="I174" s="91"/>
      <c r="J174" s="91"/>
      <c r="K174" s="91"/>
      <c r="L174" s="91"/>
      <c r="M174" s="91"/>
      <c r="N174" s="91"/>
      <c r="O174" s="91"/>
    </row>
    <row r="175" spans="1:15" x14ac:dyDescent="0.25">
      <c r="A175" s="13"/>
      <c r="B175" s="90"/>
      <c r="C175" s="47"/>
      <c r="D175" s="13"/>
      <c r="E175" s="92"/>
      <c r="F175" s="68"/>
      <c r="G175" s="91"/>
      <c r="H175" s="91"/>
      <c r="I175" s="91"/>
      <c r="J175" s="91"/>
      <c r="K175" s="91"/>
      <c r="L175" s="91"/>
      <c r="M175" s="91"/>
      <c r="N175" s="91"/>
      <c r="O175" s="91"/>
    </row>
    <row r="176" spans="1:15" x14ac:dyDescent="0.25">
      <c r="A176" s="13"/>
      <c r="B176" s="90"/>
      <c r="C176" s="47"/>
      <c r="D176" s="13"/>
      <c r="E176" s="92"/>
      <c r="F176" s="68"/>
      <c r="G176" s="91"/>
      <c r="H176" s="91"/>
      <c r="I176" s="91"/>
      <c r="J176" s="91"/>
      <c r="K176" s="91"/>
      <c r="L176" s="91"/>
      <c r="M176" s="91"/>
      <c r="N176" s="91"/>
      <c r="O176" s="91"/>
    </row>
    <row r="177" spans="1:15" x14ac:dyDescent="0.25">
      <c r="A177" s="13"/>
      <c r="B177" s="90"/>
      <c r="C177" s="47"/>
      <c r="D177" s="13"/>
      <c r="E177" s="92"/>
      <c r="F177" s="68"/>
      <c r="G177" s="91"/>
      <c r="H177" s="91"/>
      <c r="I177" s="91"/>
      <c r="J177" s="91"/>
      <c r="K177" s="91"/>
      <c r="L177" s="91"/>
      <c r="M177" s="91"/>
      <c r="N177" s="91"/>
      <c r="O177" s="91"/>
    </row>
    <row r="178" spans="1:15" x14ac:dyDescent="0.25">
      <c r="A178" s="13"/>
      <c r="B178" s="90"/>
      <c r="C178" s="47"/>
      <c r="D178" s="13"/>
      <c r="E178" s="92"/>
      <c r="F178" s="68"/>
      <c r="G178" s="91"/>
      <c r="H178" s="91"/>
      <c r="I178" s="91"/>
      <c r="J178" s="91"/>
      <c r="K178" s="91"/>
      <c r="L178" s="91"/>
      <c r="M178" s="91"/>
      <c r="N178" s="91"/>
      <c r="O178" s="91"/>
    </row>
    <row r="179" spans="1:15" x14ac:dyDescent="0.25">
      <c r="A179" s="13"/>
      <c r="B179" s="90"/>
      <c r="C179" s="47"/>
      <c r="D179" s="13"/>
      <c r="E179" s="92"/>
      <c r="F179" s="68"/>
      <c r="G179" s="91"/>
      <c r="H179" s="91"/>
      <c r="I179" s="91"/>
      <c r="J179" s="91"/>
      <c r="K179" s="91"/>
      <c r="L179" s="91"/>
      <c r="M179" s="91"/>
      <c r="N179" s="91"/>
      <c r="O179" s="91"/>
    </row>
    <row r="180" spans="1:15" x14ac:dyDescent="0.25">
      <c r="A180" s="13"/>
      <c r="B180" s="90"/>
      <c r="C180" s="47"/>
      <c r="D180" s="13"/>
      <c r="E180" s="92"/>
      <c r="F180" s="68"/>
      <c r="G180" s="91"/>
      <c r="H180" s="91"/>
      <c r="I180" s="91"/>
      <c r="J180" s="91"/>
      <c r="K180" s="91"/>
      <c r="L180" s="91"/>
      <c r="M180" s="91"/>
      <c r="N180" s="91"/>
      <c r="O180" s="91"/>
    </row>
    <row r="181" spans="1:15" x14ac:dyDescent="0.25">
      <c r="A181" s="13"/>
      <c r="B181" s="90"/>
      <c r="C181" s="47"/>
      <c r="D181" s="13"/>
      <c r="E181" s="92"/>
      <c r="F181" s="68"/>
      <c r="G181" s="91"/>
      <c r="H181" s="91"/>
      <c r="I181" s="91"/>
      <c r="J181" s="91"/>
      <c r="K181" s="91"/>
      <c r="L181" s="91"/>
      <c r="M181" s="91"/>
      <c r="N181" s="91"/>
      <c r="O181" s="91"/>
    </row>
    <row r="182" spans="1:15" x14ac:dyDescent="0.25">
      <c r="A182" s="13"/>
      <c r="B182" s="90"/>
      <c r="C182" s="47"/>
      <c r="D182" s="13"/>
      <c r="E182" s="92"/>
      <c r="F182" s="68"/>
      <c r="G182" s="91"/>
      <c r="H182" s="91"/>
      <c r="I182" s="91"/>
      <c r="J182" s="91"/>
      <c r="K182" s="91"/>
      <c r="L182" s="91"/>
      <c r="M182" s="91"/>
      <c r="N182" s="91"/>
      <c r="O182" s="91"/>
    </row>
    <row r="183" spans="1:15" x14ac:dyDescent="0.25">
      <c r="A183" s="13"/>
      <c r="B183" s="90"/>
      <c r="C183" s="47"/>
      <c r="D183" s="13"/>
      <c r="E183" s="92"/>
      <c r="F183" s="68"/>
      <c r="G183" s="91"/>
      <c r="H183" s="91"/>
      <c r="I183" s="91"/>
      <c r="J183" s="91"/>
      <c r="K183" s="91"/>
      <c r="L183" s="91"/>
      <c r="M183" s="91"/>
      <c r="N183" s="91"/>
      <c r="O183" s="91"/>
    </row>
    <row r="184" spans="1:15" x14ac:dyDescent="0.25">
      <c r="A184" s="13"/>
      <c r="B184" s="90"/>
      <c r="C184" s="47"/>
      <c r="D184" s="13"/>
      <c r="E184" s="92"/>
      <c r="F184" s="68"/>
      <c r="G184" s="91"/>
      <c r="H184" s="91"/>
      <c r="I184" s="91"/>
      <c r="J184" s="91"/>
      <c r="K184" s="91"/>
      <c r="L184" s="91"/>
      <c r="M184" s="91"/>
      <c r="N184" s="91"/>
      <c r="O184" s="91"/>
    </row>
    <row r="185" spans="1:15" x14ac:dyDescent="0.25">
      <c r="A185" s="13"/>
      <c r="B185" s="90"/>
      <c r="C185" s="47"/>
      <c r="D185" s="13"/>
      <c r="E185" s="92"/>
      <c r="F185" s="68"/>
      <c r="G185" s="91"/>
      <c r="H185" s="91"/>
      <c r="I185" s="91"/>
      <c r="J185" s="91"/>
      <c r="K185" s="91"/>
      <c r="L185" s="91"/>
      <c r="M185" s="91"/>
      <c r="N185" s="91"/>
      <c r="O185" s="91"/>
    </row>
    <row r="186" spans="1:15" x14ac:dyDescent="0.25">
      <c r="A186" s="13"/>
      <c r="B186" s="90"/>
      <c r="C186" s="47"/>
      <c r="D186" s="13"/>
      <c r="E186" s="92"/>
      <c r="F186" s="68"/>
      <c r="G186" s="91"/>
      <c r="H186" s="91"/>
      <c r="I186" s="91"/>
      <c r="J186" s="91"/>
      <c r="K186" s="91"/>
      <c r="L186" s="91"/>
      <c r="M186" s="91"/>
      <c r="N186" s="91"/>
      <c r="O186" s="91"/>
    </row>
    <row r="187" spans="1:15" x14ac:dyDescent="0.25">
      <c r="A187" s="13"/>
      <c r="B187" s="90"/>
      <c r="C187" s="47"/>
      <c r="D187" s="13"/>
      <c r="E187" s="92"/>
      <c r="F187" s="68"/>
      <c r="G187" s="91"/>
      <c r="H187" s="91"/>
      <c r="I187" s="91"/>
      <c r="J187" s="91"/>
      <c r="K187" s="91"/>
      <c r="L187" s="91"/>
      <c r="M187" s="91"/>
      <c r="N187" s="91"/>
      <c r="O187" s="91"/>
    </row>
    <row r="188" spans="1:15" x14ac:dyDescent="0.25">
      <c r="A188" s="13"/>
      <c r="B188" s="90"/>
      <c r="C188" s="47"/>
      <c r="D188" s="13"/>
      <c r="E188" s="92"/>
      <c r="F188" s="68"/>
      <c r="G188" s="91"/>
      <c r="H188" s="91"/>
      <c r="I188" s="91"/>
      <c r="J188" s="91"/>
      <c r="K188" s="91"/>
      <c r="L188" s="91"/>
      <c r="M188" s="91"/>
      <c r="N188" s="91"/>
      <c r="O188" s="91"/>
    </row>
    <row r="189" spans="1:15" x14ac:dyDescent="0.25">
      <c r="A189" s="13"/>
      <c r="B189" s="90"/>
      <c r="C189" s="47"/>
      <c r="D189" s="13"/>
      <c r="E189" s="92"/>
      <c r="F189" s="68"/>
      <c r="G189" s="91"/>
      <c r="H189" s="91"/>
      <c r="I189" s="91"/>
      <c r="J189" s="91"/>
      <c r="K189" s="91"/>
      <c r="L189" s="91"/>
      <c r="M189" s="91"/>
      <c r="N189" s="91"/>
      <c r="O189" s="91"/>
    </row>
    <row r="190" spans="1:15" x14ac:dyDescent="0.25">
      <c r="A190" s="13"/>
      <c r="B190" s="90"/>
      <c r="C190" s="47"/>
      <c r="D190" s="13"/>
      <c r="E190" s="92"/>
      <c r="F190" s="68"/>
      <c r="G190" s="91"/>
      <c r="H190" s="91"/>
      <c r="I190" s="91"/>
      <c r="J190" s="91"/>
      <c r="K190" s="91"/>
      <c r="L190" s="91"/>
      <c r="M190" s="91"/>
      <c r="N190" s="91"/>
      <c r="O190" s="91"/>
    </row>
    <row r="191" spans="1:15" x14ac:dyDescent="0.25">
      <c r="A191" s="13"/>
      <c r="B191" s="90"/>
      <c r="C191" s="47"/>
      <c r="D191" s="13"/>
      <c r="E191" s="92"/>
      <c r="F191" s="68"/>
      <c r="G191" s="91"/>
      <c r="H191" s="91"/>
      <c r="I191" s="91"/>
      <c r="J191" s="91"/>
      <c r="K191" s="91"/>
      <c r="L191" s="91"/>
      <c r="M191" s="91"/>
      <c r="N191" s="91"/>
      <c r="O191" s="91"/>
    </row>
    <row r="192" spans="1:15" x14ac:dyDescent="0.25">
      <c r="A192" s="13"/>
      <c r="B192" s="90"/>
      <c r="C192" s="47"/>
      <c r="D192" s="13"/>
      <c r="E192" s="92"/>
      <c r="F192" s="68"/>
      <c r="G192" s="91"/>
      <c r="H192" s="91"/>
      <c r="I192" s="91"/>
      <c r="J192" s="91"/>
      <c r="K192" s="91"/>
      <c r="L192" s="91"/>
      <c r="M192" s="91"/>
      <c r="N192" s="91"/>
      <c r="O192" s="91"/>
    </row>
    <row r="193" spans="1:15" x14ac:dyDescent="0.25">
      <c r="A193" s="13"/>
      <c r="B193" s="90"/>
      <c r="C193" s="47"/>
      <c r="D193" s="13"/>
      <c r="E193" s="92"/>
      <c r="F193" s="68"/>
      <c r="G193" s="91"/>
      <c r="H193" s="91"/>
      <c r="I193" s="91"/>
      <c r="J193" s="91"/>
      <c r="K193" s="91"/>
      <c r="L193" s="91"/>
      <c r="M193" s="91"/>
      <c r="N193" s="91"/>
      <c r="O193" s="91"/>
    </row>
    <row r="194" spans="1:15" x14ac:dyDescent="0.25">
      <c r="A194" s="13"/>
      <c r="B194" s="90"/>
      <c r="C194" s="47"/>
      <c r="D194" s="13"/>
      <c r="E194" s="92"/>
      <c r="F194" s="68"/>
      <c r="G194" s="91"/>
      <c r="H194" s="91"/>
      <c r="I194" s="91"/>
      <c r="J194" s="91"/>
      <c r="K194" s="91"/>
      <c r="L194" s="91"/>
      <c r="M194" s="91"/>
      <c r="N194" s="91"/>
      <c r="O194" s="91"/>
    </row>
    <row r="195" spans="1:15" x14ac:dyDescent="0.25">
      <c r="A195" s="13"/>
      <c r="B195" s="90"/>
      <c r="C195" s="47"/>
      <c r="D195" s="13"/>
      <c r="E195" s="92"/>
      <c r="F195" s="68"/>
      <c r="G195" s="91"/>
      <c r="H195" s="91"/>
      <c r="I195" s="91"/>
      <c r="J195" s="91"/>
      <c r="K195" s="91"/>
      <c r="L195" s="91"/>
      <c r="M195" s="91"/>
      <c r="N195" s="91"/>
      <c r="O195" s="91"/>
    </row>
    <row r="196" spans="1:15" x14ac:dyDescent="0.25">
      <c r="A196" s="13"/>
      <c r="B196" s="90"/>
      <c r="C196" s="47"/>
      <c r="D196" s="13"/>
      <c r="E196" s="92"/>
      <c r="F196" s="68"/>
      <c r="G196" s="91"/>
      <c r="H196" s="91"/>
      <c r="I196" s="91"/>
      <c r="J196" s="91"/>
      <c r="K196" s="91"/>
      <c r="L196" s="91"/>
      <c r="M196" s="91"/>
      <c r="N196" s="91"/>
      <c r="O196" s="91"/>
    </row>
    <row r="197" spans="1:15" x14ac:dyDescent="0.25">
      <c r="A197" s="13"/>
      <c r="B197" s="90"/>
      <c r="C197" s="47"/>
      <c r="D197" s="13"/>
      <c r="E197" s="92"/>
      <c r="F197" s="68"/>
      <c r="G197" s="91"/>
      <c r="H197" s="91"/>
      <c r="I197" s="91"/>
      <c r="J197" s="91"/>
      <c r="K197" s="91"/>
      <c r="L197" s="91"/>
      <c r="M197" s="91"/>
      <c r="N197" s="91"/>
      <c r="O197" s="91"/>
    </row>
    <row r="198" spans="1:15" x14ac:dyDescent="0.25">
      <c r="A198" s="13"/>
      <c r="B198" s="90"/>
      <c r="C198" s="47"/>
      <c r="D198" s="13"/>
      <c r="E198" s="92"/>
      <c r="F198" s="68"/>
      <c r="G198" s="91"/>
      <c r="H198" s="91"/>
      <c r="I198" s="91"/>
      <c r="J198" s="91"/>
      <c r="K198" s="91"/>
      <c r="L198" s="91"/>
      <c r="M198" s="91"/>
      <c r="N198" s="91"/>
      <c r="O198" s="91"/>
    </row>
    <row r="199" spans="1:15" x14ac:dyDescent="0.25">
      <c r="A199" s="13"/>
      <c r="B199" s="90"/>
      <c r="C199" s="47"/>
      <c r="D199" s="13"/>
      <c r="E199" s="92"/>
      <c r="F199" s="68"/>
      <c r="G199" s="91"/>
      <c r="H199" s="91"/>
      <c r="I199" s="91"/>
      <c r="J199" s="91"/>
      <c r="K199" s="91"/>
      <c r="L199" s="91"/>
      <c r="M199" s="91"/>
      <c r="N199" s="91"/>
      <c r="O199" s="91"/>
    </row>
    <row r="200" spans="1:15" x14ac:dyDescent="0.25">
      <c r="A200" s="13"/>
      <c r="B200" s="90"/>
      <c r="C200" s="47"/>
      <c r="D200" s="13"/>
      <c r="E200" s="92"/>
      <c r="F200" s="68"/>
      <c r="G200" s="91"/>
      <c r="H200" s="91"/>
      <c r="I200" s="91"/>
      <c r="J200" s="91"/>
      <c r="K200" s="91"/>
      <c r="L200" s="91"/>
      <c r="M200" s="91"/>
      <c r="N200" s="91"/>
      <c r="O200" s="91"/>
    </row>
    <row r="201" spans="1:15" x14ac:dyDescent="0.25">
      <c r="A201" s="13"/>
      <c r="B201" s="90"/>
      <c r="C201" s="47"/>
      <c r="D201" s="13"/>
      <c r="E201" s="92"/>
      <c r="F201" s="68"/>
      <c r="G201" s="91"/>
      <c r="H201" s="91"/>
      <c r="I201" s="91"/>
      <c r="J201" s="91"/>
      <c r="K201" s="91"/>
      <c r="L201" s="91"/>
      <c r="M201" s="91"/>
      <c r="N201" s="91"/>
      <c r="O201" s="91"/>
    </row>
    <row r="202" spans="1:15" x14ac:dyDescent="0.25">
      <c r="A202" s="13"/>
      <c r="B202" s="90"/>
      <c r="C202" s="47"/>
      <c r="D202" s="13"/>
      <c r="E202" s="92"/>
      <c r="F202" s="68"/>
      <c r="G202" s="91"/>
      <c r="H202" s="91"/>
      <c r="I202" s="91"/>
      <c r="J202" s="91"/>
      <c r="K202" s="91"/>
      <c r="L202" s="91"/>
      <c r="M202" s="91"/>
      <c r="N202" s="91"/>
      <c r="O202" s="91"/>
    </row>
    <row r="203" spans="1:15" x14ac:dyDescent="0.25">
      <c r="A203" s="13"/>
      <c r="B203" s="90"/>
      <c r="C203" s="47"/>
      <c r="D203" s="13"/>
      <c r="E203" s="92"/>
      <c r="F203" s="68"/>
      <c r="G203" s="91"/>
      <c r="H203" s="91"/>
      <c r="I203" s="91"/>
      <c r="J203" s="91"/>
      <c r="K203" s="91"/>
      <c r="L203" s="91"/>
      <c r="M203" s="91"/>
      <c r="N203" s="91"/>
      <c r="O203" s="91"/>
    </row>
    <row r="204" spans="1:15" x14ac:dyDescent="0.25">
      <c r="A204" s="13"/>
      <c r="B204" s="90"/>
      <c r="C204" s="47"/>
      <c r="D204" s="13"/>
      <c r="E204" s="92"/>
      <c r="F204" s="68"/>
      <c r="G204" s="91"/>
      <c r="H204" s="91"/>
      <c r="I204" s="91"/>
      <c r="J204" s="91"/>
      <c r="K204" s="91"/>
      <c r="L204" s="91"/>
      <c r="M204" s="91"/>
      <c r="N204" s="91"/>
      <c r="O204" s="91"/>
    </row>
    <row r="205" spans="1:15" x14ac:dyDescent="0.25">
      <c r="A205" s="13"/>
      <c r="B205" s="90"/>
      <c r="C205" s="47"/>
      <c r="D205" s="13"/>
      <c r="E205" s="92"/>
      <c r="F205" s="68"/>
      <c r="G205" s="91"/>
      <c r="H205" s="91"/>
      <c r="I205" s="91"/>
      <c r="J205" s="91"/>
      <c r="K205" s="91"/>
      <c r="L205" s="91"/>
      <c r="M205" s="91"/>
      <c r="N205" s="91"/>
      <c r="O205" s="91"/>
    </row>
    <row r="206" spans="1:15" x14ac:dyDescent="0.25">
      <c r="A206" s="13"/>
      <c r="B206" s="90"/>
      <c r="C206" s="47"/>
      <c r="D206" s="13"/>
      <c r="E206" s="92"/>
      <c r="F206" s="68"/>
      <c r="G206" s="91"/>
      <c r="H206" s="91"/>
      <c r="I206" s="91"/>
      <c r="J206" s="91"/>
      <c r="K206" s="91"/>
      <c r="L206" s="91"/>
      <c r="M206" s="91"/>
      <c r="N206" s="91"/>
      <c r="O206" s="91"/>
    </row>
    <row r="207" spans="1:15" x14ac:dyDescent="0.25">
      <c r="A207" s="13"/>
      <c r="B207" s="90"/>
      <c r="C207" s="47"/>
      <c r="D207" s="13"/>
      <c r="E207" s="92"/>
      <c r="F207" s="68"/>
      <c r="G207" s="91"/>
      <c r="H207" s="91"/>
      <c r="I207" s="91"/>
      <c r="J207" s="91"/>
      <c r="K207" s="91"/>
      <c r="L207" s="91"/>
      <c r="M207" s="91"/>
      <c r="N207" s="91"/>
      <c r="O207" s="91"/>
    </row>
    <row r="208" spans="1:15" x14ac:dyDescent="0.25">
      <c r="A208" s="13"/>
      <c r="B208" s="90"/>
      <c r="C208" s="47"/>
      <c r="D208" s="13"/>
      <c r="E208" s="92"/>
      <c r="F208" s="68"/>
      <c r="G208" s="91"/>
      <c r="H208" s="91"/>
      <c r="I208" s="91"/>
      <c r="J208" s="91"/>
      <c r="K208" s="91"/>
      <c r="L208" s="91"/>
      <c r="M208" s="91"/>
      <c r="N208" s="91"/>
      <c r="O208" s="91"/>
    </row>
    <row r="209" spans="1:15" x14ac:dyDescent="0.25">
      <c r="A209" s="13"/>
      <c r="B209" s="90"/>
      <c r="C209" s="47"/>
      <c r="D209" s="13"/>
      <c r="E209" s="92"/>
      <c r="F209" s="68"/>
      <c r="G209" s="91"/>
      <c r="H209" s="91"/>
      <c r="I209" s="91"/>
      <c r="J209" s="91"/>
      <c r="K209" s="91"/>
      <c r="L209" s="91"/>
      <c r="M209" s="91"/>
      <c r="N209" s="91"/>
      <c r="O209" s="91"/>
    </row>
    <row r="210" spans="1:15" x14ac:dyDescent="0.25">
      <c r="A210" s="13"/>
      <c r="B210" s="90"/>
      <c r="C210" s="47"/>
      <c r="D210" s="13"/>
      <c r="E210" s="92"/>
      <c r="F210" s="68"/>
      <c r="G210" s="91"/>
      <c r="H210" s="91"/>
      <c r="I210" s="91"/>
      <c r="J210" s="91"/>
      <c r="K210" s="91"/>
      <c r="L210" s="91"/>
      <c r="M210" s="91"/>
      <c r="N210" s="91"/>
      <c r="O210" s="91"/>
    </row>
    <row r="211" spans="1:15" x14ac:dyDescent="0.25">
      <c r="A211" s="13"/>
      <c r="B211" s="90"/>
      <c r="C211" s="47"/>
      <c r="D211" s="13"/>
      <c r="E211" s="92"/>
      <c r="F211" s="68"/>
      <c r="G211" s="91"/>
      <c r="H211" s="91"/>
      <c r="I211" s="91"/>
      <c r="J211" s="91"/>
      <c r="K211" s="91"/>
      <c r="L211" s="91"/>
      <c r="M211" s="91"/>
      <c r="N211" s="91"/>
      <c r="O211" s="91"/>
    </row>
    <row r="212" spans="1:15" x14ac:dyDescent="0.25">
      <c r="A212" s="13"/>
      <c r="B212" s="90"/>
      <c r="C212" s="47"/>
      <c r="D212" s="13"/>
      <c r="E212" s="92"/>
      <c r="F212" s="68"/>
      <c r="G212" s="91"/>
      <c r="H212" s="91"/>
      <c r="I212" s="91"/>
      <c r="J212" s="91"/>
      <c r="K212" s="91"/>
      <c r="L212" s="91"/>
      <c r="M212" s="91"/>
      <c r="N212" s="91"/>
      <c r="O212" s="91"/>
    </row>
    <row r="213" spans="1:15" x14ac:dyDescent="0.25">
      <c r="A213" s="13"/>
      <c r="B213" s="90"/>
      <c r="C213" s="47"/>
      <c r="D213" s="13"/>
      <c r="E213" s="92"/>
      <c r="F213" s="68"/>
      <c r="G213" s="91"/>
      <c r="H213" s="91"/>
      <c r="I213" s="91"/>
      <c r="J213" s="91"/>
      <c r="K213" s="91"/>
      <c r="L213" s="91"/>
      <c r="M213" s="91"/>
      <c r="N213" s="91"/>
      <c r="O213" s="91"/>
    </row>
    <row r="214" spans="1:15" x14ac:dyDescent="0.25">
      <c r="A214" s="13"/>
      <c r="B214" s="90"/>
      <c r="C214" s="47"/>
      <c r="D214" s="13"/>
      <c r="E214" s="92"/>
      <c r="F214" s="68"/>
      <c r="G214" s="91"/>
      <c r="H214" s="91"/>
      <c r="I214" s="91"/>
      <c r="J214" s="91"/>
      <c r="K214" s="91"/>
      <c r="L214" s="91"/>
      <c r="M214" s="91"/>
      <c r="N214" s="91"/>
      <c r="O214" s="91"/>
    </row>
    <row r="215" spans="1:15" x14ac:dyDescent="0.25">
      <c r="A215" s="13"/>
      <c r="B215" s="90"/>
      <c r="C215" s="47"/>
      <c r="D215" s="13"/>
      <c r="E215" s="92"/>
      <c r="F215" s="68"/>
      <c r="G215" s="91"/>
      <c r="H215" s="91"/>
      <c r="I215" s="91"/>
      <c r="J215" s="91"/>
      <c r="K215" s="91"/>
      <c r="L215" s="91"/>
      <c r="M215" s="91"/>
      <c r="N215" s="91"/>
      <c r="O215" s="91"/>
    </row>
    <row r="216" spans="1:15" x14ac:dyDescent="0.25">
      <c r="A216" s="13"/>
      <c r="B216" s="90"/>
      <c r="C216" s="47"/>
      <c r="D216" s="13"/>
      <c r="E216" s="92"/>
      <c r="F216" s="68"/>
      <c r="G216" s="91"/>
      <c r="H216" s="91"/>
      <c r="I216" s="91"/>
      <c r="J216" s="91"/>
      <c r="K216" s="91"/>
      <c r="L216" s="91"/>
      <c r="M216" s="91"/>
      <c r="N216" s="91"/>
      <c r="O216" s="91"/>
    </row>
    <row r="217" spans="1:15" x14ac:dyDescent="0.25">
      <c r="A217" s="13"/>
      <c r="B217" s="90"/>
      <c r="C217" s="47"/>
      <c r="D217" s="13"/>
      <c r="E217" s="92"/>
      <c r="F217" s="68"/>
      <c r="G217" s="91"/>
      <c r="H217" s="91"/>
      <c r="I217" s="91"/>
      <c r="J217" s="91"/>
      <c r="K217" s="91"/>
      <c r="L217" s="91"/>
      <c r="M217" s="91"/>
      <c r="N217" s="91"/>
      <c r="O217" s="91"/>
    </row>
    <row r="218" spans="1:15" x14ac:dyDescent="0.25">
      <c r="A218" s="13"/>
      <c r="B218" s="90"/>
      <c r="C218" s="47"/>
      <c r="D218" s="13"/>
      <c r="E218" s="92"/>
      <c r="F218" s="68"/>
      <c r="G218" s="91"/>
      <c r="H218" s="91"/>
      <c r="I218" s="91"/>
      <c r="J218" s="91"/>
      <c r="K218" s="91"/>
      <c r="L218" s="91"/>
      <c r="M218" s="91"/>
      <c r="N218" s="91"/>
      <c r="O218" s="91"/>
    </row>
    <row r="219" spans="1:15" x14ac:dyDescent="0.25">
      <c r="A219" s="13"/>
      <c r="B219" s="90"/>
      <c r="C219" s="47"/>
      <c r="D219" s="13"/>
      <c r="E219" s="92"/>
      <c r="F219" s="68"/>
      <c r="G219" s="91"/>
      <c r="H219" s="91"/>
      <c r="I219" s="91"/>
      <c r="J219" s="91"/>
      <c r="K219" s="91"/>
      <c r="L219" s="91"/>
      <c r="M219" s="91"/>
      <c r="N219" s="91"/>
      <c r="O219" s="91"/>
    </row>
    <row r="220" spans="1:15" x14ac:dyDescent="0.25">
      <c r="A220" s="13"/>
      <c r="B220" s="90"/>
      <c r="C220" s="47"/>
      <c r="D220" s="13"/>
      <c r="E220" s="92"/>
      <c r="F220" s="68"/>
      <c r="G220" s="91"/>
      <c r="H220" s="91"/>
      <c r="I220" s="91"/>
      <c r="J220" s="91"/>
      <c r="K220" s="91"/>
      <c r="L220" s="91"/>
      <c r="M220" s="91"/>
      <c r="N220" s="91"/>
      <c r="O220" s="91"/>
    </row>
    <row r="221" spans="1:15" x14ac:dyDescent="0.25">
      <c r="A221" s="13"/>
      <c r="B221" s="90"/>
      <c r="C221" s="47"/>
      <c r="D221" s="13"/>
      <c r="E221" s="92"/>
      <c r="F221" s="68"/>
      <c r="G221" s="91"/>
      <c r="H221" s="91"/>
      <c r="I221" s="91"/>
      <c r="J221" s="91"/>
      <c r="K221" s="91"/>
      <c r="L221" s="91"/>
      <c r="M221" s="91"/>
      <c r="N221" s="91"/>
      <c r="O221" s="91"/>
    </row>
    <row r="222" spans="1:15" x14ac:dyDescent="0.25">
      <c r="A222" s="13"/>
      <c r="B222" s="90"/>
      <c r="C222" s="47"/>
      <c r="D222" s="13"/>
      <c r="E222" s="92"/>
      <c r="F222" s="68"/>
      <c r="G222" s="91"/>
      <c r="H222" s="91"/>
      <c r="I222" s="91"/>
      <c r="J222" s="91"/>
      <c r="K222" s="91"/>
      <c r="L222" s="91"/>
      <c r="M222" s="91"/>
      <c r="N222" s="91"/>
      <c r="O222" s="91"/>
    </row>
    <row r="223" spans="1:15" x14ac:dyDescent="0.25">
      <c r="A223" s="13"/>
      <c r="B223" s="90"/>
      <c r="C223" s="47"/>
      <c r="D223" s="13"/>
      <c r="E223" s="92"/>
      <c r="F223" s="68"/>
      <c r="G223" s="91"/>
      <c r="H223" s="91"/>
      <c r="I223" s="91"/>
      <c r="J223" s="91"/>
      <c r="K223" s="91"/>
      <c r="L223" s="91"/>
      <c r="M223" s="91"/>
      <c r="N223" s="91"/>
      <c r="O223" s="91"/>
    </row>
    <row r="224" spans="1:15" x14ac:dyDescent="0.25">
      <c r="A224" s="13"/>
      <c r="B224" s="90"/>
      <c r="C224" s="47"/>
      <c r="D224" s="13"/>
      <c r="E224" s="92"/>
      <c r="F224" s="68"/>
      <c r="G224" s="91"/>
      <c r="H224" s="91"/>
      <c r="I224" s="91"/>
      <c r="J224" s="91"/>
      <c r="K224" s="91"/>
      <c r="L224" s="91"/>
      <c r="M224" s="91"/>
      <c r="N224" s="91"/>
      <c r="O224" s="91"/>
    </row>
    <row r="225" spans="1:15" x14ac:dyDescent="0.25">
      <c r="A225" s="13"/>
      <c r="B225" s="90"/>
      <c r="C225" s="47"/>
      <c r="D225" s="13"/>
      <c r="E225" s="92"/>
      <c r="F225" s="68"/>
      <c r="G225" s="91"/>
      <c r="H225" s="91"/>
      <c r="I225" s="91"/>
      <c r="J225" s="91"/>
      <c r="K225" s="91"/>
      <c r="L225" s="91"/>
      <c r="M225" s="91"/>
      <c r="N225" s="91"/>
      <c r="O225" s="91"/>
    </row>
    <row r="226" spans="1:15" x14ac:dyDescent="0.25">
      <c r="A226" s="13"/>
      <c r="B226" s="90"/>
      <c r="C226" s="47"/>
      <c r="D226" s="13"/>
      <c r="E226" s="92"/>
      <c r="F226" s="68"/>
      <c r="G226" s="91"/>
      <c r="H226" s="91"/>
      <c r="I226" s="91"/>
      <c r="J226" s="91"/>
      <c r="K226" s="91"/>
      <c r="L226" s="91"/>
      <c r="M226" s="91"/>
      <c r="N226" s="91"/>
      <c r="O226" s="91"/>
    </row>
    <row r="227" spans="1:15" x14ac:dyDescent="0.25">
      <c r="A227" s="13"/>
      <c r="B227" s="90"/>
      <c r="C227" s="47"/>
      <c r="D227" s="13"/>
      <c r="E227" s="92"/>
      <c r="F227" s="68"/>
      <c r="G227" s="91"/>
      <c r="H227" s="91"/>
      <c r="I227" s="91"/>
      <c r="J227" s="91"/>
      <c r="K227" s="91"/>
      <c r="L227" s="91"/>
      <c r="M227" s="91"/>
      <c r="N227" s="91"/>
      <c r="O227" s="91"/>
    </row>
    <row r="228" spans="1:15" x14ac:dyDescent="0.25">
      <c r="A228" s="13"/>
      <c r="B228" s="90"/>
      <c r="C228" s="47"/>
      <c r="D228" s="13"/>
      <c r="E228" s="92"/>
      <c r="F228" s="68"/>
      <c r="G228" s="91"/>
      <c r="H228" s="91"/>
      <c r="I228" s="91"/>
      <c r="J228" s="91"/>
      <c r="K228" s="91"/>
      <c r="L228" s="91"/>
      <c r="M228" s="91"/>
      <c r="N228" s="91"/>
      <c r="O228" s="91"/>
    </row>
    <row r="229" spans="1:15" x14ac:dyDescent="0.25">
      <c r="A229" s="13"/>
      <c r="B229" s="90"/>
      <c r="C229" s="47"/>
      <c r="D229" s="13"/>
      <c r="E229" s="92"/>
      <c r="F229" s="68"/>
      <c r="G229" s="91"/>
      <c r="H229" s="91"/>
      <c r="I229" s="91"/>
      <c r="J229" s="91"/>
      <c r="K229" s="91"/>
      <c r="L229" s="91"/>
      <c r="M229" s="91"/>
      <c r="N229" s="91"/>
      <c r="O229" s="91"/>
    </row>
    <row r="230" spans="1:15" x14ac:dyDescent="0.25">
      <c r="A230" s="13"/>
      <c r="B230" s="90"/>
      <c r="C230" s="47"/>
      <c r="D230" s="13"/>
      <c r="E230" s="92"/>
      <c r="F230" s="68"/>
      <c r="G230" s="91"/>
      <c r="H230" s="91"/>
      <c r="I230" s="91"/>
      <c r="J230" s="91"/>
      <c r="K230" s="91"/>
      <c r="L230" s="91"/>
      <c r="M230" s="91"/>
      <c r="N230" s="91"/>
      <c r="O230" s="91"/>
    </row>
    <row r="231" spans="1:15" x14ac:dyDescent="0.25">
      <c r="A231" s="13"/>
      <c r="B231" s="90"/>
      <c r="C231" s="47"/>
      <c r="D231" s="13"/>
      <c r="E231" s="92"/>
      <c r="F231" s="68"/>
      <c r="G231" s="91"/>
      <c r="H231" s="91"/>
      <c r="I231" s="91"/>
      <c r="J231" s="91"/>
      <c r="K231" s="91"/>
      <c r="L231" s="91"/>
      <c r="M231" s="91"/>
      <c r="N231" s="91"/>
      <c r="O231" s="91"/>
    </row>
    <row r="232" spans="1:15" x14ac:dyDescent="0.25">
      <c r="A232" s="13"/>
      <c r="B232" s="90"/>
      <c r="C232" s="47"/>
      <c r="D232" s="13"/>
      <c r="E232" s="92"/>
      <c r="F232" s="68"/>
      <c r="G232" s="91"/>
      <c r="H232" s="91"/>
      <c r="I232" s="91"/>
      <c r="J232" s="91"/>
      <c r="K232" s="91"/>
      <c r="L232" s="91"/>
      <c r="M232" s="91"/>
      <c r="N232" s="91"/>
      <c r="O232" s="91"/>
    </row>
    <row r="233" spans="1:15" x14ac:dyDescent="0.25">
      <c r="A233" s="13"/>
      <c r="B233" s="90"/>
      <c r="C233" s="47"/>
      <c r="D233" s="13"/>
      <c r="E233" s="92"/>
      <c r="F233" s="68"/>
      <c r="G233" s="91"/>
      <c r="H233" s="91"/>
      <c r="I233" s="91"/>
      <c r="J233" s="91"/>
      <c r="K233" s="91"/>
      <c r="L233" s="91"/>
      <c r="M233" s="91"/>
      <c r="N233" s="91"/>
      <c r="O233" s="91"/>
    </row>
    <row r="234" spans="1:15" x14ac:dyDescent="0.25">
      <c r="A234" s="13"/>
      <c r="B234" s="90"/>
      <c r="C234" s="47"/>
      <c r="D234" s="13"/>
      <c r="E234" s="92"/>
      <c r="F234" s="68"/>
      <c r="G234" s="91"/>
      <c r="H234" s="91"/>
      <c r="I234" s="91"/>
      <c r="J234" s="91"/>
      <c r="K234" s="91"/>
      <c r="L234" s="91"/>
      <c r="M234" s="91"/>
      <c r="N234" s="91"/>
      <c r="O234" s="91"/>
    </row>
    <row r="235" spans="1:15" x14ac:dyDescent="0.25">
      <c r="A235" s="13"/>
      <c r="B235" s="90"/>
      <c r="C235" s="47"/>
      <c r="D235" s="13"/>
      <c r="E235" s="92"/>
      <c r="F235" s="68"/>
      <c r="G235" s="91"/>
      <c r="H235" s="91"/>
      <c r="I235" s="91"/>
      <c r="J235" s="91"/>
      <c r="K235" s="91"/>
      <c r="L235" s="91"/>
      <c r="M235" s="91"/>
      <c r="N235" s="91"/>
      <c r="O235" s="91"/>
    </row>
    <row r="236" spans="1:15" x14ac:dyDescent="0.25">
      <c r="A236" s="13"/>
      <c r="B236" s="90"/>
      <c r="C236" s="47"/>
      <c r="D236" s="13"/>
      <c r="E236" s="92"/>
      <c r="F236" s="68"/>
      <c r="G236" s="91"/>
      <c r="H236" s="91"/>
      <c r="I236" s="91"/>
      <c r="J236" s="91"/>
      <c r="K236" s="91"/>
      <c r="L236" s="91"/>
      <c r="M236" s="91"/>
      <c r="N236" s="91"/>
      <c r="O236" s="91"/>
    </row>
    <row r="237" spans="1:15" x14ac:dyDescent="0.25">
      <c r="A237" s="13"/>
      <c r="B237" s="90"/>
      <c r="C237" s="47"/>
      <c r="D237" s="13"/>
      <c r="E237" s="92"/>
      <c r="F237" s="68"/>
      <c r="G237" s="91"/>
      <c r="H237" s="91"/>
      <c r="I237" s="91"/>
      <c r="J237" s="91"/>
      <c r="K237" s="91"/>
      <c r="L237" s="91"/>
      <c r="M237" s="91"/>
      <c r="N237" s="91"/>
      <c r="O237" s="91"/>
    </row>
    <row r="238" spans="1:15" x14ac:dyDescent="0.25">
      <c r="A238" s="13"/>
      <c r="B238" s="90"/>
      <c r="C238" s="47"/>
      <c r="D238" s="13"/>
      <c r="E238" s="92"/>
      <c r="F238" s="68"/>
      <c r="G238" s="91"/>
      <c r="H238" s="91"/>
      <c r="I238" s="91"/>
      <c r="J238" s="91"/>
      <c r="K238" s="91"/>
      <c r="L238" s="91"/>
      <c r="M238" s="91"/>
      <c r="N238" s="91"/>
      <c r="O238" s="91"/>
    </row>
    <row r="239" spans="1:15" x14ac:dyDescent="0.25">
      <c r="A239" s="13"/>
      <c r="B239" s="90"/>
      <c r="C239" s="47"/>
      <c r="D239" s="13"/>
      <c r="E239" s="92"/>
      <c r="F239" s="68"/>
      <c r="G239" s="91"/>
      <c r="H239" s="91"/>
      <c r="I239" s="91"/>
      <c r="J239" s="91"/>
      <c r="K239" s="91"/>
      <c r="L239" s="91"/>
      <c r="M239" s="91"/>
      <c r="N239" s="91"/>
      <c r="O239" s="91"/>
    </row>
    <row r="240" spans="1:15" x14ac:dyDescent="0.25">
      <c r="A240" s="13"/>
      <c r="B240" s="90"/>
      <c r="C240" s="47"/>
      <c r="D240" s="13"/>
      <c r="E240" s="92"/>
      <c r="F240" s="68"/>
      <c r="G240" s="91"/>
      <c r="H240" s="91"/>
      <c r="I240" s="91"/>
      <c r="J240" s="91"/>
      <c r="K240" s="91"/>
      <c r="L240" s="91"/>
      <c r="M240" s="91"/>
      <c r="N240" s="91"/>
      <c r="O240" s="91"/>
    </row>
    <row r="241" spans="1:15" x14ac:dyDescent="0.25">
      <c r="A241" s="13"/>
      <c r="B241" s="90"/>
      <c r="C241" s="47"/>
      <c r="D241" s="13"/>
      <c r="E241" s="92"/>
      <c r="F241" s="68"/>
      <c r="G241" s="91"/>
      <c r="H241" s="91"/>
      <c r="I241" s="91"/>
      <c r="J241" s="91"/>
      <c r="K241" s="91"/>
      <c r="L241" s="91"/>
      <c r="M241" s="91"/>
      <c r="N241" s="91"/>
      <c r="O241" s="91"/>
    </row>
    <row r="242" spans="1:15" x14ac:dyDescent="0.25">
      <c r="A242" s="13"/>
      <c r="B242" s="90"/>
      <c r="C242" s="47"/>
      <c r="D242" s="13"/>
      <c r="E242" s="92"/>
      <c r="F242" s="68"/>
      <c r="G242" s="91"/>
      <c r="H242" s="91"/>
      <c r="I242" s="91"/>
      <c r="J242" s="91"/>
      <c r="K242" s="91"/>
      <c r="L242" s="91"/>
      <c r="M242" s="91"/>
      <c r="N242" s="91"/>
      <c r="O242" s="91"/>
    </row>
    <row r="243" spans="1:15" x14ac:dyDescent="0.25">
      <c r="A243" s="13"/>
      <c r="B243" s="90"/>
      <c r="C243" s="47"/>
      <c r="D243" s="13"/>
      <c r="E243" s="92"/>
      <c r="F243" s="68"/>
      <c r="G243" s="91"/>
      <c r="H243" s="91"/>
      <c r="I243" s="91"/>
      <c r="J243" s="91"/>
      <c r="K243" s="91"/>
      <c r="L243" s="91"/>
      <c r="M243" s="91"/>
      <c r="N243" s="91"/>
      <c r="O243" s="91"/>
    </row>
    <row r="244" spans="1:15" x14ac:dyDescent="0.25">
      <c r="A244" s="13"/>
      <c r="B244" s="90"/>
      <c r="C244" s="47"/>
      <c r="D244" s="13"/>
      <c r="E244" s="92"/>
      <c r="F244" s="68"/>
      <c r="G244" s="91"/>
      <c r="H244" s="91"/>
      <c r="I244" s="91"/>
      <c r="J244" s="91"/>
      <c r="K244" s="91"/>
      <c r="L244" s="91"/>
      <c r="M244" s="91"/>
      <c r="N244" s="91"/>
      <c r="O244" s="91"/>
    </row>
    <row r="245" spans="1:15" x14ac:dyDescent="0.25">
      <c r="A245" s="13"/>
      <c r="B245" s="90"/>
      <c r="C245" s="47"/>
      <c r="D245" s="13"/>
      <c r="E245" s="92"/>
      <c r="F245" s="68"/>
      <c r="G245" s="91"/>
      <c r="H245" s="91"/>
      <c r="I245" s="91"/>
      <c r="J245" s="91"/>
      <c r="K245" s="91"/>
      <c r="L245" s="91"/>
      <c r="M245" s="91"/>
      <c r="N245" s="91"/>
      <c r="O245" s="91"/>
    </row>
    <row r="246" spans="1:15" x14ac:dyDescent="0.25">
      <c r="A246" s="13"/>
      <c r="B246" s="90"/>
      <c r="C246" s="47"/>
      <c r="D246" s="13"/>
      <c r="E246" s="92"/>
      <c r="F246" s="68"/>
      <c r="G246" s="91"/>
      <c r="H246" s="91"/>
      <c r="I246" s="91"/>
      <c r="J246" s="91"/>
      <c r="K246" s="91"/>
      <c r="L246" s="91"/>
      <c r="M246" s="91"/>
      <c r="N246" s="91"/>
      <c r="O246" s="91"/>
    </row>
    <row r="247" spans="1:15" x14ac:dyDescent="0.25">
      <c r="A247" s="13"/>
      <c r="B247" s="90"/>
      <c r="C247" s="47"/>
      <c r="D247" s="13"/>
      <c r="E247" s="92"/>
      <c r="F247" s="68"/>
      <c r="G247" s="91"/>
      <c r="H247" s="91"/>
      <c r="I247" s="91"/>
      <c r="J247" s="91"/>
      <c r="K247" s="91"/>
      <c r="L247" s="91"/>
      <c r="M247" s="91"/>
      <c r="N247" s="91"/>
      <c r="O247" s="91"/>
    </row>
    <row r="248" spans="1:15" x14ac:dyDescent="0.25">
      <c r="A248" s="13"/>
      <c r="B248" s="90"/>
      <c r="C248" s="47"/>
      <c r="D248" s="13"/>
      <c r="E248" s="92"/>
      <c r="F248" s="68"/>
      <c r="G248" s="91"/>
      <c r="H248" s="91"/>
      <c r="I248" s="91"/>
      <c r="J248" s="91"/>
      <c r="K248" s="91"/>
      <c r="L248" s="91"/>
      <c r="M248" s="91"/>
      <c r="N248" s="91"/>
      <c r="O248" s="91"/>
    </row>
    <row r="249" spans="1:15" x14ac:dyDescent="0.25">
      <c r="A249" s="13"/>
      <c r="B249" s="90"/>
      <c r="C249" s="47"/>
      <c r="D249" s="13"/>
      <c r="E249" s="92"/>
      <c r="F249" s="68"/>
      <c r="G249" s="91"/>
      <c r="H249" s="91"/>
      <c r="I249" s="91"/>
      <c r="J249" s="91"/>
      <c r="K249" s="91"/>
      <c r="L249" s="91"/>
      <c r="M249" s="91"/>
      <c r="N249" s="91"/>
      <c r="O249" s="91"/>
    </row>
    <row r="250" spans="1:15" x14ac:dyDescent="0.25">
      <c r="A250" s="13"/>
      <c r="B250" s="90"/>
      <c r="C250" s="47"/>
      <c r="D250" s="13"/>
      <c r="E250" s="92"/>
      <c r="F250" s="68"/>
      <c r="G250" s="91"/>
      <c r="H250" s="91"/>
      <c r="I250" s="91"/>
      <c r="J250" s="91"/>
      <c r="K250" s="91"/>
      <c r="L250" s="91"/>
      <c r="M250" s="91"/>
      <c r="N250" s="91"/>
      <c r="O250" s="91"/>
    </row>
    <row r="251" spans="1:15" x14ac:dyDescent="0.25">
      <c r="A251" s="13"/>
      <c r="B251" s="90"/>
      <c r="C251" s="47"/>
      <c r="D251" s="13"/>
      <c r="E251" s="92"/>
      <c r="F251" s="68"/>
      <c r="G251" s="91"/>
      <c r="H251" s="91"/>
      <c r="I251" s="91"/>
      <c r="J251" s="91"/>
      <c r="K251" s="91"/>
      <c r="L251" s="91"/>
      <c r="M251" s="91"/>
      <c r="N251" s="91"/>
      <c r="O251" s="91"/>
    </row>
    <row r="252" spans="1:15" x14ac:dyDescent="0.25">
      <c r="A252" s="13"/>
      <c r="B252" s="90"/>
      <c r="C252" s="47"/>
      <c r="D252" s="13"/>
      <c r="E252" s="92"/>
      <c r="F252" s="68"/>
      <c r="G252" s="91"/>
      <c r="H252" s="91"/>
      <c r="I252" s="91"/>
      <c r="J252" s="91"/>
      <c r="K252" s="91"/>
      <c r="L252" s="91"/>
      <c r="M252" s="91"/>
      <c r="N252" s="91"/>
      <c r="O252" s="91"/>
    </row>
    <row r="253" spans="1:15" x14ac:dyDescent="0.25">
      <c r="A253" s="13"/>
      <c r="B253" s="90"/>
      <c r="C253" s="47"/>
      <c r="D253" s="13"/>
      <c r="E253" s="92"/>
      <c r="F253" s="68"/>
      <c r="G253" s="91"/>
      <c r="H253" s="91"/>
      <c r="I253" s="91"/>
      <c r="J253" s="91"/>
      <c r="K253" s="91"/>
      <c r="L253" s="91"/>
      <c r="M253" s="91"/>
      <c r="N253" s="91"/>
      <c r="O253" s="91"/>
    </row>
    <row r="254" spans="1:15" x14ac:dyDescent="0.25">
      <c r="A254" s="13"/>
      <c r="B254" s="90"/>
      <c r="C254" s="47"/>
      <c r="D254" s="13"/>
      <c r="E254" s="92"/>
      <c r="F254" s="68"/>
      <c r="G254" s="91"/>
      <c r="H254" s="91"/>
      <c r="I254" s="91"/>
      <c r="J254" s="91"/>
      <c r="K254" s="91"/>
      <c r="L254" s="91"/>
      <c r="M254" s="91"/>
      <c r="N254" s="91"/>
      <c r="O254" s="91"/>
    </row>
    <row r="255" spans="1:15" x14ac:dyDescent="0.25">
      <c r="A255" s="13"/>
      <c r="B255" s="90"/>
      <c r="C255" s="47"/>
      <c r="D255" s="13"/>
      <c r="E255" s="92"/>
      <c r="F255" s="68"/>
      <c r="G255" s="91"/>
      <c r="H255" s="91"/>
      <c r="I255" s="91"/>
      <c r="J255" s="91"/>
      <c r="K255" s="91"/>
      <c r="L255" s="91"/>
      <c r="M255" s="91"/>
      <c r="N255" s="91"/>
      <c r="O255" s="91"/>
    </row>
    <row r="256" spans="1:15" x14ac:dyDescent="0.25">
      <c r="A256" s="13"/>
      <c r="B256" s="90"/>
      <c r="C256" s="47"/>
      <c r="D256" s="13"/>
      <c r="E256" s="92"/>
      <c r="F256" s="68"/>
      <c r="G256" s="91"/>
      <c r="H256" s="91"/>
      <c r="I256" s="91"/>
      <c r="J256" s="91"/>
      <c r="K256" s="91"/>
      <c r="L256" s="91"/>
      <c r="M256" s="91"/>
      <c r="N256" s="91"/>
      <c r="O256" s="91"/>
    </row>
    <row r="257" spans="1:15" x14ac:dyDescent="0.25">
      <c r="A257" s="13"/>
      <c r="B257" s="90"/>
      <c r="C257" s="47"/>
      <c r="D257" s="13"/>
      <c r="E257" s="92"/>
      <c r="F257" s="68"/>
      <c r="G257" s="91"/>
      <c r="H257" s="91"/>
      <c r="I257" s="91"/>
      <c r="J257" s="91"/>
      <c r="K257" s="91"/>
      <c r="L257" s="91"/>
      <c r="M257" s="91"/>
      <c r="N257" s="91"/>
      <c r="O257" s="91"/>
    </row>
    <row r="258" spans="1:15" x14ac:dyDescent="0.25">
      <c r="A258" s="13"/>
      <c r="B258" s="90"/>
      <c r="C258" s="47"/>
      <c r="D258" s="13"/>
      <c r="E258" s="92"/>
      <c r="F258" s="68"/>
      <c r="G258" s="91"/>
      <c r="H258" s="91"/>
      <c r="I258" s="91"/>
      <c r="J258" s="91"/>
      <c r="K258" s="91"/>
      <c r="L258" s="91"/>
      <c r="M258" s="91"/>
      <c r="N258" s="91"/>
      <c r="O258" s="91"/>
    </row>
    <row r="259" spans="1:15" x14ac:dyDescent="0.25">
      <c r="A259" s="49"/>
      <c r="B259" s="93"/>
      <c r="C259" s="94"/>
      <c r="D259" s="95"/>
      <c r="E259" s="96"/>
      <c r="F259" s="97"/>
      <c r="G259" s="98"/>
      <c r="H259" s="98"/>
      <c r="I259" s="98"/>
      <c r="J259" s="98"/>
      <c r="K259" s="98"/>
      <c r="L259" s="98"/>
      <c r="M259" s="98"/>
      <c r="N259" s="98"/>
      <c r="O259" s="98"/>
    </row>
    <row r="260" spans="1:15" x14ac:dyDescent="0.25">
      <c r="A260" s="49"/>
      <c r="B260" s="93"/>
      <c r="C260" s="94"/>
      <c r="D260" s="95"/>
      <c r="E260" s="96"/>
      <c r="F260" s="97"/>
      <c r="G260" s="98"/>
      <c r="H260" s="98"/>
      <c r="I260" s="98"/>
      <c r="J260" s="98"/>
      <c r="K260" s="98"/>
      <c r="L260" s="98"/>
      <c r="M260" s="98"/>
      <c r="N260" s="98"/>
      <c r="O260" s="98"/>
    </row>
    <row r="261" spans="1:15" x14ac:dyDescent="0.25">
      <c r="A261" s="49"/>
      <c r="B261" s="93"/>
      <c r="C261" s="94"/>
      <c r="D261" s="95"/>
      <c r="E261" s="96"/>
      <c r="F261" s="97"/>
      <c r="G261" s="98"/>
      <c r="H261" s="98"/>
      <c r="I261" s="98"/>
      <c r="J261" s="98"/>
      <c r="K261" s="98"/>
      <c r="L261" s="98"/>
      <c r="M261" s="98"/>
      <c r="N261" s="98"/>
      <c r="O261" s="98"/>
    </row>
    <row r="262" spans="1:15" x14ac:dyDescent="0.25">
      <c r="A262" s="49"/>
      <c r="B262" s="93"/>
      <c r="C262" s="94"/>
      <c r="D262" s="95"/>
      <c r="E262" s="96"/>
      <c r="F262" s="97"/>
      <c r="G262" s="98"/>
      <c r="H262" s="98"/>
      <c r="I262" s="98"/>
      <c r="J262" s="98"/>
      <c r="K262" s="98"/>
      <c r="L262" s="98"/>
      <c r="M262" s="98"/>
      <c r="N262" s="98"/>
      <c r="O262" s="98"/>
    </row>
    <row r="263" spans="1:15" x14ac:dyDescent="0.25">
      <c r="A263" s="49"/>
      <c r="B263" s="93"/>
      <c r="C263" s="94"/>
      <c r="D263" s="95"/>
      <c r="E263" s="96"/>
      <c r="F263" s="97"/>
      <c r="G263" s="98"/>
      <c r="H263" s="98"/>
      <c r="I263" s="98"/>
      <c r="J263" s="98"/>
      <c r="K263" s="98"/>
      <c r="L263" s="98"/>
      <c r="M263" s="98"/>
      <c r="N263" s="98"/>
      <c r="O263" s="98"/>
    </row>
    <row r="264" spans="1:15" x14ac:dyDescent="0.25">
      <c r="A264" s="49"/>
      <c r="B264" s="93"/>
      <c r="C264" s="94"/>
      <c r="D264" s="95"/>
      <c r="E264" s="96"/>
      <c r="F264" s="97"/>
      <c r="G264" s="98"/>
      <c r="H264" s="98"/>
      <c r="I264" s="98"/>
      <c r="J264" s="98"/>
      <c r="K264" s="98"/>
      <c r="L264" s="98"/>
      <c r="M264" s="98"/>
      <c r="N264" s="98"/>
      <c r="O264" s="98"/>
    </row>
    <row r="265" spans="1:15" x14ac:dyDescent="0.25">
      <c r="A265" s="49"/>
      <c r="B265" s="93"/>
      <c r="C265" s="94"/>
      <c r="D265" s="95"/>
      <c r="E265" s="96"/>
      <c r="F265" s="97"/>
      <c r="G265" s="98"/>
      <c r="H265" s="98"/>
      <c r="I265" s="98"/>
      <c r="J265" s="98"/>
      <c r="K265" s="98"/>
      <c r="L265" s="98"/>
      <c r="M265" s="98"/>
      <c r="N265" s="98"/>
      <c r="O265" s="98"/>
    </row>
    <row r="266" spans="1:15" x14ac:dyDescent="0.25">
      <c r="A266" s="49"/>
      <c r="B266" s="93"/>
      <c r="F266" s="100"/>
      <c r="G266" s="101"/>
      <c r="H266" s="101"/>
      <c r="I266" s="101"/>
      <c r="J266" s="101"/>
      <c r="K266" s="101"/>
      <c r="L266" s="101"/>
      <c r="M266" s="101"/>
      <c r="N266" s="101"/>
      <c r="O266" s="101"/>
    </row>
    <row r="267" spans="1:15" x14ac:dyDescent="0.25">
      <c r="A267" s="49"/>
      <c r="B267" s="93"/>
      <c r="F267" s="100"/>
      <c r="G267" s="101"/>
      <c r="H267" s="101"/>
      <c r="I267" s="101"/>
      <c r="J267" s="101"/>
      <c r="K267" s="101"/>
      <c r="L267" s="101"/>
      <c r="M267" s="101"/>
      <c r="N267" s="101"/>
      <c r="O267" s="101"/>
    </row>
    <row r="268" spans="1:15" x14ac:dyDescent="0.25">
      <c r="A268" s="49"/>
      <c r="B268" s="93"/>
      <c r="F268" s="100"/>
      <c r="G268" s="101"/>
      <c r="H268" s="101"/>
      <c r="I268" s="101"/>
      <c r="J268" s="101"/>
      <c r="K268" s="101"/>
      <c r="L268" s="101"/>
      <c r="M268" s="101"/>
      <c r="N268" s="101"/>
      <c r="O268" s="101"/>
    </row>
    <row r="269" spans="1:15" x14ac:dyDescent="0.25">
      <c r="A269" s="49"/>
      <c r="B269" s="93"/>
      <c r="F269" s="100"/>
      <c r="G269" s="101"/>
      <c r="H269" s="101"/>
      <c r="I269" s="101"/>
      <c r="J269" s="101"/>
      <c r="K269" s="101"/>
      <c r="L269" s="101"/>
      <c r="M269" s="101"/>
      <c r="N269" s="101"/>
      <c r="O269" s="101"/>
    </row>
    <row r="270" spans="1:15" x14ac:dyDescent="0.25">
      <c r="A270" s="49"/>
      <c r="B270" s="93"/>
      <c r="F270" s="100"/>
      <c r="G270" s="101"/>
      <c r="H270" s="101"/>
      <c r="I270" s="101"/>
      <c r="J270" s="101"/>
      <c r="K270" s="101"/>
      <c r="L270" s="101"/>
      <c r="M270" s="101"/>
      <c r="N270" s="101"/>
      <c r="O270" s="101"/>
    </row>
    <row r="271" spans="1:15" x14ac:dyDescent="0.25">
      <c r="A271" s="49"/>
      <c r="B271" s="93"/>
      <c r="F271" s="100"/>
      <c r="G271" s="101"/>
      <c r="H271" s="101"/>
      <c r="I271" s="101"/>
      <c r="J271" s="101"/>
      <c r="K271" s="101"/>
      <c r="L271" s="101"/>
      <c r="M271" s="101"/>
      <c r="N271" s="101"/>
      <c r="O271" s="101"/>
    </row>
    <row r="272" spans="1:15" x14ac:dyDescent="0.25">
      <c r="A272" s="49"/>
      <c r="B272" s="93"/>
      <c r="F272" s="100"/>
      <c r="G272" s="101"/>
      <c r="H272" s="101"/>
      <c r="I272" s="101"/>
      <c r="J272" s="101"/>
      <c r="K272" s="101"/>
      <c r="L272" s="101"/>
      <c r="M272" s="101"/>
      <c r="N272" s="101"/>
      <c r="O272" s="101"/>
    </row>
    <row r="273" spans="1:15" x14ac:dyDescent="0.25">
      <c r="A273" s="49"/>
      <c r="B273" s="93"/>
      <c r="F273" s="100"/>
      <c r="G273" s="101"/>
      <c r="H273" s="101"/>
      <c r="I273" s="101"/>
      <c r="J273" s="101"/>
      <c r="K273" s="101"/>
      <c r="L273" s="101"/>
      <c r="M273" s="101"/>
      <c r="N273" s="101"/>
      <c r="O273" s="101"/>
    </row>
    <row r="274" spans="1:15" x14ac:dyDescent="0.25">
      <c r="A274" s="49"/>
      <c r="B274" s="93"/>
      <c r="F274" s="100"/>
      <c r="G274" s="101"/>
      <c r="H274" s="101"/>
      <c r="I274" s="101"/>
      <c r="J274" s="101"/>
      <c r="K274" s="101"/>
      <c r="L274" s="101"/>
      <c r="M274" s="101"/>
      <c r="N274" s="101"/>
      <c r="O274" s="101"/>
    </row>
    <row r="275" spans="1:15" x14ac:dyDescent="0.25">
      <c r="A275" s="49"/>
      <c r="B275" s="93"/>
      <c r="F275" s="100"/>
      <c r="G275" s="101"/>
      <c r="H275" s="101"/>
      <c r="I275" s="101"/>
      <c r="J275" s="101"/>
      <c r="K275" s="101"/>
      <c r="L275" s="101"/>
      <c r="M275" s="101"/>
      <c r="N275" s="101"/>
      <c r="O275" s="101"/>
    </row>
    <row r="276" spans="1:15" x14ac:dyDescent="0.25">
      <c r="A276" s="49"/>
      <c r="B276" s="93"/>
      <c r="F276" s="100"/>
      <c r="G276" s="101"/>
      <c r="H276" s="101"/>
      <c r="I276" s="101"/>
      <c r="J276" s="101"/>
      <c r="K276" s="101"/>
      <c r="L276" s="101"/>
      <c r="M276" s="101"/>
      <c r="N276" s="101"/>
      <c r="O276" s="101"/>
    </row>
    <row r="277" spans="1:15" x14ac:dyDescent="0.25">
      <c r="A277" s="49"/>
      <c r="B277" s="93"/>
      <c r="F277" s="100"/>
      <c r="G277" s="101"/>
      <c r="H277" s="101"/>
      <c r="I277" s="101"/>
      <c r="J277" s="101"/>
      <c r="K277" s="101"/>
      <c r="L277" s="101"/>
      <c r="M277" s="101"/>
      <c r="N277" s="101"/>
      <c r="O277" s="101"/>
    </row>
    <row r="278" spans="1:15" x14ac:dyDescent="0.25">
      <c r="A278" s="49"/>
      <c r="B278" s="93"/>
      <c r="F278" s="100"/>
      <c r="G278" s="101"/>
      <c r="H278" s="101"/>
      <c r="I278" s="101"/>
      <c r="J278" s="101"/>
      <c r="K278" s="101"/>
      <c r="L278" s="101"/>
      <c r="M278" s="101"/>
      <c r="N278" s="101"/>
      <c r="O278" s="101"/>
    </row>
    <row r="279" spans="1:15" x14ac:dyDescent="0.25">
      <c r="A279" s="49"/>
      <c r="B279" s="93"/>
      <c r="F279" s="49"/>
      <c r="J279" s="52"/>
      <c r="L279" s="52"/>
      <c r="M279" s="52"/>
    </row>
    <row r="280" spans="1:15" x14ac:dyDescent="0.25">
      <c r="A280" s="49"/>
      <c r="B280" s="93"/>
      <c r="F280" s="49"/>
      <c r="J280" s="52"/>
      <c r="L280" s="52"/>
      <c r="M280" s="52"/>
    </row>
    <row r="281" spans="1:15" x14ac:dyDescent="0.25">
      <c r="A281" s="49"/>
      <c r="B281" s="93"/>
      <c r="F281" s="49"/>
      <c r="J281" s="52"/>
      <c r="L281" s="52"/>
      <c r="M281" s="52"/>
    </row>
    <row r="282" spans="1:15" x14ac:dyDescent="0.25">
      <c r="A282" s="49"/>
      <c r="B282" s="93"/>
      <c r="F282" s="49"/>
      <c r="J282" s="52"/>
      <c r="L282" s="52"/>
      <c r="M282" s="52"/>
    </row>
    <row r="283" spans="1:15" x14ac:dyDescent="0.25">
      <c r="A283" s="49"/>
      <c r="B283" s="93"/>
      <c r="F283" s="49"/>
      <c r="J283" s="52"/>
      <c r="L283" s="52"/>
      <c r="M283" s="52"/>
    </row>
    <row r="284" spans="1:15" x14ac:dyDescent="0.25">
      <c r="A284" s="49"/>
      <c r="B284" s="93"/>
      <c r="F284" s="49"/>
      <c r="J284" s="52"/>
      <c r="L284" s="52"/>
      <c r="M284" s="52"/>
    </row>
    <row r="285" spans="1:15" x14ac:dyDescent="0.25">
      <c r="A285" s="49"/>
      <c r="B285" s="93"/>
      <c r="F285" s="49"/>
      <c r="J285" s="52"/>
      <c r="L285" s="52"/>
      <c r="M285" s="52"/>
    </row>
    <row r="286" spans="1:15" x14ac:dyDescent="0.25">
      <c r="A286" s="49"/>
      <c r="B286" s="93"/>
      <c r="F286" s="49"/>
      <c r="J286" s="52"/>
      <c r="L286" s="52"/>
      <c r="M286" s="52"/>
    </row>
    <row r="287" spans="1:15" x14ac:dyDescent="0.25">
      <c r="A287" s="49"/>
      <c r="B287" s="93"/>
      <c r="F287" s="49"/>
      <c r="J287" s="52"/>
      <c r="L287" s="52"/>
      <c r="M287" s="52"/>
    </row>
    <row r="288" spans="1:15" x14ac:dyDescent="0.25">
      <c r="A288" s="49"/>
      <c r="B288" s="93"/>
      <c r="F288" s="49"/>
      <c r="J288" s="52"/>
      <c r="L288" s="52"/>
      <c r="M288" s="52"/>
    </row>
    <row r="289" spans="1:13" x14ac:dyDescent="0.25">
      <c r="A289" s="49"/>
      <c r="B289" s="93"/>
      <c r="F289" s="49"/>
      <c r="J289" s="52"/>
      <c r="L289" s="52"/>
      <c r="M289" s="52"/>
    </row>
    <row r="290" spans="1:13" x14ac:dyDescent="0.25">
      <c r="A290" s="49"/>
      <c r="B290" s="93"/>
      <c r="F290" s="49"/>
      <c r="J290" s="52"/>
      <c r="L290" s="52"/>
      <c r="M290" s="52"/>
    </row>
    <row r="291" spans="1:13" x14ac:dyDescent="0.25">
      <c r="A291" s="49"/>
      <c r="B291" s="93"/>
      <c r="F291" s="49"/>
      <c r="J291" s="52"/>
      <c r="L291" s="52"/>
      <c r="M291" s="52"/>
    </row>
    <row r="292" spans="1:13" x14ac:dyDescent="0.25">
      <c r="A292" s="49"/>
      <c r="B292" s="93"/>
      <c r="F292" s="49"/>
      <c r="J292" s="52"/>
      <c r="L292" s="52"/>
      <c r="M292" s="52"/>
    </row>
    <row r="293" spans="1:13" x14ac:dyDescent="0.25">
      <c r="A293" s="49"/>
      <c r="B293" s="93"/>
      <c r="F293" s="49"/>
      <c r="J293" s="52"/>
      <c r="L293" s="52"/>
      <c r="M293" s="52"/>
    </row>
    <row r="294" spans="1:13" x14ac:dyDescent="0.25">
      <c r="A294" s="49"/>
      <c r="B294" s="93"/>
      <c r="F294" s="49"/>
      <c r="J294" s="52"/>
      <c r="L294" s="52"/>
      <c r="M294" s="52"/>
    </row>
    <row r="295" spans="1:13" x14ac:dyDescent="0.25">
      <c r="A295" s="49"/>
      <c r="B295" s="93"/>
      <c r="F295" s="49"/>
      <c r="J295" s="52"/>
      <c r="L295" s="52"/>
      <c r="M295" s="52"/>
    </row>
    <row r="296" spans="1:13" x14ac:dyDescent="0.25">
      <c r="A296" s="49"/>
      <c r="B296" s="93"/>
      <c r="F296" s="49"/>
      <c r="J296" s="52"/>
      <c r="L296" s="52"/>
      <c r="M296" s="52"/>
    </row>
    <row r="297" spans="1:13" x14ac:dyDescent="0.25">
      <c r="A297" s="49"/>
      <c r="B297" s="93"/>
      <c r="F297" s="49"/>
      <c r="J297" s="52"/>
      <c r="L297" s="52"/>
      <c r="M297" s="52"/>
    </row>
    <row r="298" spans="1:13" x14ac:dyDescent="0.25">
      <c r="A298" s="49"/>
      <c r="B298" s="93"/>
      <c r="F298" s="49"/>
      <c r="J298" s="52"/>
      <c r="L298" s="52"/>
      <c r="M298" s="52"/>
    </row>
    <row r="299" spans="1:13" x14ac:dyDescent="0.25">
      <c r="A299" s="49"/>
      <c r="B299" s="93"/>
      <c r="F299" s="49"/>
      <c r="J299" s="52"/>
      <c r="L299" s="52"/>
      <c r="M299" s="52"/>
    </row>
    <row r="300" spans="1:13" x14ac:dyDescent="0.25">
      <c r="A300" s="49"/>
      <c r="B300" s="93"/>
      <c r="F300" s="49"/>
      <c r="J300" s="52"/>
      <c r="L300" s="52"/>
      <c r="M300" s="52"/>
    </row>
    <row r="301" spans="1:13" x14ac:dyDescent="0.25">
      <c r="A301" s="49"/>
      <c r="B301" s="93"/>
      <c r="F301" s="49"/>
      <c r="J301" s="52"/>
      <c r="L301" s="52"/>
      <c r="M301" s="52"/>
    </row>
    <row r="302" spans="1:13" x14ac:dyDescent="0.25">
      <c r="A302" s="49"/>
      <c r="B302" s="93"/>
      <c r="F302" s="49"/>
      <c r="J302" s="52"/>
      <c r="L302" s="52"/>
      <c r="M302" s="52"/>
    </row>
    <row r="303" spans="1:13" x14ac:dyDescent="0.25">
      <c r="A303" s="49"/>
      <c r="B303" s="93"/>
      <c r="F303" s="49"/>
      <c r="J303" s="52"/>
      <c r="L303" s="52"/>
      <c r="M303" s="52"/>
    </row>
    <row r="304" spans="1:13" x14ac:dyDescent="0.25">
      <c r="A304" s="49"/>
      <c r="B304" s="93"/>
      <c r="F304" s="49"/>
      <c r="J304" s="52"/>
      <c r="L304" s="52"/>
      <c r="M304" s="52"/>
    </row>
    <row r="305" spans="1:13" x14ac:dyDescent="0.25">
      <c r="A305" s="49"/>
      <c r="B305" s="93"/>
      <c r="F305" s="49"/>
      <c r="J305" s="52"/>
      <c r="L305" s="52"/>
      <c r="M305" s="52"/>
    </row>
    <row r="306" spans="1:13" x14ac:dyDescent="0.25">
      <c r="A306" s="49"/>
      <c r="B306" s="93"/>
      <c r="F306" s="49"/>
      <c r="J306" s="52"/>
      <c r="L306" s="52"/>
      <c r="M306" s="52"/>
    </row>
    <row r="307" spans="1:13" x14ac:dyDescent="0.25">
      <c r="A307" s="49"/>
      <c r="B307" s="93"/>
      <c r="F307" s="49"/>
      <c r="J307" s="52"/>
      <c r="L307" s="52"/>
      <c r="M307" s="52"/>
    </row>
    <row r="308" spans="1:13" x14ac:dyDescent="0.25">
      <c r="A308" s="49"/>
      <c r="B308" s="93"/>
      <c r="F308" s="49"/>
      <c r="J308" s="52"/>
      <c r="L308" s="52"/>
      <c r="M308" s="52"/>
    </row>
    <row r="309" spans="1:13" x14ac:dyDescent="0.25">
      <c r="A309" s="49"/>
      <c r="B309" s="93"/>
      <c r="F309" s="49"/>
      <c r="J309" s="52"/>
      <c r="L309" s="52"/>
      <c r="M309" s="52"/>
    </row>
    <row r="310" spans="1:13" x14ac:dyDescent="0.25">
      <c r="A310" s="49"/>
      <c r="B310" s="93"/>
      <c r="F310" s="49"/>
      <c r="J310" s="52"/>
      <c r="L310" s="52"/>
      <c r="M310" s="52"/>
    </row>
    <row r="311" spans="1:13" x14ac:dyDescent="0.25">
      <c r="A311" s="49"/>
      <c r="B311" s="93"/>
      <c r="F311" s="49"/>
      <c r="J311" s="52"/>
      <c r="L311" s="52"/>
      <c r="M311" s="52"/>
    </row>
    <row r="312" spans="1:13" x14ac:dyDescent="0.25">
      <c r="A312" s="49"/>
      <c r="B312" s="93"/>
      <c r="F312" s="49"/>
      <c r="J312" s="52"/>
      <c r="L312" s="52"/>
      <c r="M312" s="52"/>
    </row>
    <row r="313" spans="1:13" x14ac:dyDescent="0.25">
      <c r="A313" s="49"/>
      <c r="B313" s="93"/>
      <c r="F313" s="49"/>
      <c r="J313" s="52"/>
      <c r="L313" s="52"/>
      <c r="M313" s="52"/>
    </row>
    <row r="314" spans="1:13" x14ac:dyDescent="0.25">
      <c r="A314" s="49"/>
      <c r="B314" s="93"/>
      <c r="F314" s="49"/>
      <c r="J314" s="52"/>
      <c r="L314" s="52"/>
      <c r="M314" s="52"/>
    </row>
    <row r="315" spans="1:13" x14ac:dyDescent="0.25">
      <c r="A315" s="49"/>
      <c r="B315" s="93"/>
      <c r="F315" s="49"/>
      <c r="J315" s="52"/>
      <c r="L315" s="52"/>
      <c r="M315" s="52"/>
    </row>
    <row r="316" spans="1:13" x14ac:dyDescent="0.25">
      <c r="A316" s="49"/>
      <c r="B316" s="93"/>
      <c r="F316" s="49"/>
      <c r="J316" s="52"/>
      <c r="L316" s="52"/>
      <c r="M316" s="52"/>
    </row>
    <row r="317" spans="1:13" x14ac:dyDescent="0.25">
      <c r="A317" s="49"/>
      <c r="B317" s="93"/>
      <c r="F317" s="49"/>
      <c r="J317" s="52"/>
      <c r="L317" s="52"/>
      <c r="M317" s="52"/>
    </row>
    <row r="318" spans="1:13" x14ac:dyDescent="0.25">
      <c r="A318" s="49"/>
      <c r="B318" s="93"/>
      <c r="F318" s="49"/>
      <c r="J318" s="52"/>
      <c r="L318" s="52"/>
      <c r="M318" s="52"/>
    </row>
    <row r="319" spans="1:13" x14ac:dyDescent="0.25">
      <c r="A319" s="49"/>
      <c r="B319" s="93"/>
      <c r="F319" s="49"/>
      <c r="J319" s="52"/>
      <c r="L319" s="52"/>
      <c r="M319" s="52"/>
    </row>
    <row r="320" spans="1:13" x14ac:dyDescent="0.25">
      <c r="A320" s="49"/>
      <c r="B320" s="93"/>
      <c r="F320" s="49"/>
      <c r="J320" s="52"/>
      <c r="L320" s="52"/>
      <c r="M320" s="52"/>
    </row>
    <row r="321" spans="1:13" x14ac:dyDescent="0.25">
      <c r="A321" s="49"/>
      <c r="B321" s="93"/>
      <c r="F321" s="49"/>
      <c r="J321" s="52"/>
      <c r="L321" s="52"/>
      <c r="M321" s="52"/>
    </row>
    <row r="322" spans="1:13" x14ac:dyDescent="0.25">
      <c r="A322" s="49"/>
      <c r="B322" s="93"/>
      <c r="F322" s="49"/>
      <c r="J322" s="52"/>
      <c r="L322" s="52"/>
      <c r="M322" s="52"/>
    </row>
    <row r="323" spans="1:13" x14ac:dyDescent="0.25">
      <c r="A323" s="49"/>
      <c r="B323" s="93"/>
      <c r="F323" s="49"/>
      <c r="J323" s="52"/>
      <c r="L323" s="52"/>
      <c r="M323" s="52"/>
    </row>
    <row r="324" spans="1:13" x14ac:dyDescent="0.25">
      <c r="A324" s="49"/>
      <c r="B324" s="93"/>
      <c r="F324" s="49"/>
      <c r="J324" s="52"/>
      <c r="L324" s="52"/>
      <c r="M324" s="52"/>
    </row>
    <row r="325" spans="1:13" x14ac:dyDescent="0.25">
      <c r="A325" s="49"/>
      <c r="B325" s="93"/>
      <c r="F325" s="49"/>
      <c r="J325" s="52"/>
      <c r="L325" s="52"/>
      <c r="M325" s="52"/>
    </row>
    <row r="326" spans="1:13" x14ac:dyDescent="0.25">
      <c r="A326" s="49"/>
      <c r="B326" s="93"/>
      <c r="F326" s="49"/>
      <c r="J326" s="52"/>
      <c r="L326" s="52"/>
      <c r="M326" s="52"/>
    </row>
    <row r="327" spans="1:13" x14ac:dyDescent="0.25">
      <c r="A327" s="49"/>
      <c r="B327" s="93"/>
      <c r="F327" s="49"/>
      <c r="J327" s="52"/>
      <c r="L327" s="52"/>
      <c r="M327" s="52"/>
    </row>
    <row r="328" spans="1:13" x14ac:dyDescent="0.25">
      <c r="A328" s="49"/>
      <c r="B328" s="93"/>
      <c r="F328" s="49"/>
      <c r="J328" s="52"/>
      <c r="L328" s="52"/>
      <c r="M328" s="52"/>
    </row>
    <row r="329" spans="1:13" x14ac:dyDescent="0.25">
      <c r="A329" s="49"/>
      <c r="B329" s="93"/>
      <c r="F329" s="49"/>
      <c r="J329" s="52"/>
      <c r="L329" s="52"/>
      <c r="M329" s="52"/>
    </row>
    <row r="330" spans="1:13" x14ac:dyDescent="0.25">
      <c r="A330" s="49"/>
      <c r="B330" s="93"/>
      <c r="F330" s="49"/>
      <c r="J330" s="52"/>
      <c r="L330" s="52"/>
      <c r="M330" s="52"/>
    </row>
    <row r="331" spans="1:13" x14ac:dyDescent="0.25">
      <c r="A331" s="49"/>
      <c r="B331" s="93"/>
      <c r="F331" s="49"/>
      <c r="J331" s="52"/>
      <c r="L331" s="52"/>
      <c r="M331" s="52"/>
    </row>
    <row r="332" spans="1:13" x14ac:dyDescent="0.25">
      <c r="A332" s="49"/>
      <c r="B332" s="93"/>
      <c r="F332" s="49"/>
      <c r="J332" s="52"/>
      <c r="L332" s="52"/>
      <c r="M332" s="52"/>
    </row>
    <row r="333" spans="1:13" x14ac:dyDescent="0.25">
      <c r="A333" s="49"/>
      <c r="B333" s="93"/>
      <c r="F333" s="49"/>
      <c r="J333" s="52"/>
      <c r="L333" s="52"/>
      <c r="M333" s="52"/>
    </row>
    <row r="334" spans="1:13" x14ac:dyDescent="0.25">
      <c r="A334" s="49"/>
      <c r="B334" s="93"/>
      <c r="F334" s="49"/>
      <c r="J334" s="52"/>
      <c r="L334" s="52"/>
      <c r="M334" s="52"/>
    </row>
    <row r="335" spans="1:13" x14ac:dyDescent="0.25">
      <c r="A335" s="49"/>
      <c r="B335" s="93"/>
      <c r="F335" s="49"/>
      <c r="J335" s="52"/>
      <c r="L335" s="52"/>
      <c r="M335" s="52"/>
    </row>
    <row r="336" spans="1:13" x14ac:dyDescent="0.25">
      <c r="A336" s="49"/>
      <c r="B336" s="93"/>
      <c r="F336" s="49"/>
      <c r="J336" s="52"/>
      <c r="L336" s="52"/>
      <c r="M336" s="52"/>
    </row>
    <row r="337" spans="1:13" x14ac:dyDescent="0.25">
      <c r="A337" s="49"/>
      <c r="B337" s="93"/>
      <c r="F337" s="49"/>
      <c r="J337" s="52"/>
      <c r="L337" s="52"/>
      <c r="M337" s="52"/>
    </row>
    <row r="338" spans="1:13" x14ac:dyDescent="0.25">
      <c r="A338" s="49"/>
      <c r="B338" s="93"/>
      <c r="F338" s="49"/>
      <c r="J338" s="52"/>
      <c r="L338" s="52"/>
      <c r="M338" s="52"/>
    </row>
    <row r="339" spans="1:13" x14ac:dyDescent="0.25">
      <c r="A339" s="49"/>
      <c r="B339" s="93"/>
      <c r="F339" s="49"/>
      <c r="J339" s="52"/>
      <c r="L339" s="52"/>
      <c r="M339" s="52"/>
    </row>
    <row r="340" spans="1:13" x14ac:dyDescent="0.25">
      <c r="A340" s="49"/>
      <c r="B340" s="93"/>
      <c r="F340" s="49"/>
      <c r="J340" s="52"/>
      <c r="L340" s="52"/>
      <c r="M340" s="52"/>
    </row>
    <row r="341" spans="1:13" x14ac:dyDescent="0.25">
      <c r="A341" s="49"/>
      <c r="B341" s="93"/>
      <c r="F341" s="49"/>
      <c r="J341" s="52"/>
      <c r="L341" s="52"/>
      <c r="M341" s="52"/>
    </row>
    <row r="342" spans="1:13" x14ac:dyDescent="0.25">
      <c r="A342" s="49"/>
      <c r="B342" s="93"/>
      <c r="F342" s="49"/>
      <c r="J342" s="52"/>
      <c r="L342" s="52"/>
      <c r="M342" s="52"/>
    </row>
    <row r="343" spans="1:13" x14ac:dyDescent="0.25">
      <c r="A343" s="49"/>
      <c r="B343" s="93"/>
      <c r="F343" s="49"/>
      <c r="J343" s="52"/>
      <c r="L343" s="52"/>
      <c r="M343" s="52"/>
    </row>
    <row r="344" spans="1:13" x14ac:dyDescent="0.25">
      <c r="A344" s="49"/>
      <c r="B344" s="93"/>
      <c r="F344" s="49"/>
      <c r="J344" s="52"/>
      <c r="L344" s="52"/>
      <c r="M344" s="52"/>
    </row>
    <row r="345" spans="1:13" x14ac:dyDescent="0.25">
      <c r="A345" s="49"/>
      <c r="B345" s="93"/>
      <c r="F345" s="49"/>
      <c r="J345" s="52"/>
      <c r="L345" s="52"/>
      <c r="M345" s="52"/>
    </row>
    <row r="346" spans="1:13" x14ac:dyDescent="0.25">
      <c r="A346" s="49"/>
      <c r="B346" s="93"/>
      <c r="F346" s="49"/>
      <c r="J346" s="52"/>
      <c r="L346" s="52"/>
      <c r="M346" s="52"/>
    </row>
    <row r="347" spans="1:13" x14ac:dyDescent="0.25">
      <c r="A347" s="49"/>
      <c r="B347" s="93"/>
      <c r="F347" s="49"/>
      <c r="J347" s="52"/>
      <c r="L347" s="52"/>
      <c r="M347" s="52"/>
    </row>
    <row r="348" spans="1:13" x14ac:dyDescent="0.25">
      <c r="A348" s="49"/>
      <c r="B348" s="93"/>
      <c r="F348" s="49"/>
      <c r="J348" s="52"/>
      <c r="L348" s="52"/>
      <c r="M348" s="52"/>
    </row>
    <row r="349" spans="1:13" x14ac:dyDescent="0.25">
      <c r="A349" s="49"/>
      <c r="B349" s="93"/>
      <c r="F349" s="49"/>
      <c r="J349" s="52"/>
      <c r="L349" s="52"/>
      <c r="M349" s="52"/>
    </row>
    <row r="350" spans="1:13" x14ac:dyDescent="0.25">
      <c r="A350" s="49"/>
      <c r="B350" s="93"/>
      <c r="F350" s="49"/>
      <c r="J350" s="52"/>
      <c r="L350" s="52"/>
      <c r="M350" s="52"/>
    </row>
    <row r="351" spans="1:13" x14ac:dyDescent="0.25">
      <c r="A351" s="49"/>
      <c r="B351" s="93"/>
      <c r="F351" s="49"/>
      <c r="J351" s="52"/>
      <c r="L351" s="52"/>
      <c r="M351" s="52"/>
    </row>
    <row r="352" spans="1:13" x14ac:dyDescent="0.25">
      <c r="A352" s="49"/>
      <c r="B352" s="93"/>
      <c r="F352" s="49"/>
      <c r="J352" s="52"/>
      <c r="L352" s="52"/>
      <c r="M352" s="52"/>
    </row>
    <row r="353" spans="1:13" x14ac:dyDescent="0.25">
      <c r="A353" s="49"/>
      <c r="B353" s="93"/>
      <c r="F353" s="49"/>
      <c r="J353" s="52"/>
      <c r="L353" s="52"/>
      <c r="M353" s="52"/>
    </row>
    <row r="354" spans="1:13" x14ac:dyDescent="0.25">
      <c r="A354" s="49"/>
      <c r="B354" s="93"/>
      <c r="F354" s="49"/>
      <c r="J354" s="52"/>
      <c r="L354" s="52"/>
      <c r="M354" s="52"/>
    </row>
    <row r="355" spans="1:13" x14ac:dyDescent="0.25">
      <c r="A355" s="49"/>
      <c r="B355" s="93"/>
      <c r="F355" s="49"/>
      <c r="J355" s="52"/>
      <c r="L355" s="52"/>
      <c r="M355" s="52"/>
    </row>
    <row r="356" spans="1:13" x14ac:dyDescent="0.25">
      <c r="A356" s="49"/>
      <c r="B356" s="93"/>
      <c r="F356" s="49"/>
      <c r="J356" s="52"/>
      <c r="L356" s="52"/>
      <c r="M356" s="52"/>
    </row>
    <row r="357" spans="1:13" x14ac:dyDescent="0.25">
      <c r="A357" s="49"/>
      <c r="B357" s="93"/>
      <c r="F357" s="49"/>
      <c r="J357" s="52"/>
      <c r="L357" s="52"/>
      <c r="M357" s="52"/>
    </row>
    <row r="358" spans="1:13" x14ac:dyDescent="0.25">
      <c r="A358" s="49"/>
      <c r="B358" s="93"/>
      <c r="F358" s="49"/>
      <c r="J358" s="52"/>
      <c r="L358" s="52"/>
      <c r="M358" s="52"/>
    </row>
    <row r="359" spans="1:13" x14ac:dyDescent="0.25">
      <c r="A359" s="49"/>
      <c r="B359" s="93"/>
      <c r="F359" s="49"/>
      <c r="J359" s="52"/>
      <c r="L359" s="52"/>
      <c r="M359" s="52"/>
    </row>
    <row r="360" spans="1:13" x14ac:dyDescent="0.25">
      <c r="A360" s="49"/>
      <c r="B360" s="93"/>
      <c r="F360" s="49"/>
      <c r="J360" s="52"/>
      <c r="L360" s="52"/>
      <c r="M360" s="52"/>
    </row>
    <row r="361" spans="1:13" x14ac:dyDescent="0.25">
      <c r="A361" s="49"/>
      <c r="B361" s="93"/>
      <c r="F361" s="49"/>
      <c r="J361" s="52"/>
      <c r="L361" s="52"/>
      <c r="M361" s="52"/>
    </row>
    <row r="362" spans="1:13" x14ac:dyDescent="0.25">
      <c r="A362" s="49"/>
      <c r="B362" s="93"/>
      <c r="F362" s="49"/>
      <c r="J362" s="52"/>
      <c r="L362" s="52"/>
      <c r="M362" s="52"/>
    </row>
    <row r="363" spans="1:13" x14ac:dyDescent="0.25">
      <c r="A363" s="49"/>
      <c r="B363" s="93"/>
      <c r="F363" s="49"/>
      <c r="J363" s="52"/>
      <c r="L363" s="52"/>
      <c r="M363" s="52"/>
    </row>
    <row r="364" spans="1:13" x14ac:dyDescent="0.25">
      <c r="A364" s="49"/>
      <c r="B364" s="93"/>
      <c r="F364" s="49"/>
      <c r="J364" s="52"/>
      <c r="L364" s="52"/>
      <c r="M364" s="52"/>
    </row>
    <row r="365" spans="1:13" x14ac:dyDescent="0.25">
      <c r="A365" s="49"/>
      <c r="B365" s="93"/>
      <c r="F365" s="49"/>
      <c r="J365" s="52"/>
      <c r="L365" s="52"/>
      <c r="M365" s="52"/>
    </row>
    <row r="366" spans="1:13" x14ac:dyDescent="0.25">
      <c r="A366" s="49"/>
      <c r="B366" s="93"/>
      <c r="F366" s="49"/>
      <c r="J366" s="52"/>
      <c r="L366" s="52"/>
      <c r="M366" s="52"/>
    </row>
    <row r="367" spans="1:13" x14ac:dyDescent="0.25">
      <c r="A367" s="49"/>
      <c r="B367" s="93"/>
      <c r="F367" s="49"/>
      <c r="J367" s="52"/>
      <c r="L367" s="52"/>
      <c r="M367" s="52"/>
    </row>
    <row r="368" spans="1:13" x14ac:dyDescent="0.25">
      <c r="A368" s="49"/>
      <c r="B368" s="93"/>
      <c r="F368" s="49"/>
      <c r="J368" s="52"/>
      <c r="L368" s="52"/>
      <c r="M368" s="52"/>
    </row>
    <row r="369" spans="1:13" x14ac:dyDescent="0.25">
      <c r="A369" s="49"/>
      <c r="B369" s="93"/>
      <c r="F369" s="49"/>
      <c r="J369" s="52"/>
      <c r="L369" s="52"/>
      <c r="M369" s="52"/>
    </row>
    <row r="370" spans="1:13" x14ac:dyDescent="0.25">
      <c r="A370" s="49"/>
      <c r="B370" s="93"/>
      <c r="F370" s="49"/>
      <c r="J370" s="52"/>
      <c r="L370" s="52"/>
      <c r="M370" s="52"/>
    </row>
    <row r="371" spans="1:13" x14ac:dyDescent="0.25">
      <c r="A371" s="49"/>
      <c r="B371" s="93"/>
      <c r="F371" s="49"/>
      <c r="J371" s="52"/>
      <c r="L371" s="52"/>
      <c r="M371" s="52"/>
    </row>
    <row r="372" spans="1:13" x14ac:dyDescent="0.25">
      <c r="A372" s="49"/>
      <c r="B372" s="93"/>
      <c r="F372" s="49"/>
      <c r="J372" s="52"/>
      <c r="L372" s="52"/>
      <c r="M372" s="52"/>
    </row>
    <row r="373" spans="1:13" x14ac:dyDescent="0.25">
      <c r="A373" s="49"/>
      <c r="B373" s="93"/>
      <c r="F373" s="49"/>
      <c r="J373" s="52"/>
      <c r="L373" s="52"/>
      <c r="M373" s="52"/>
    </row>
    <row r="374" spans="1:13" x14ac:dyDescent="0.25">
      <c r="A374" s="49"/>
      <c r="B374" s="93"/>
      <c r="F374" s="49"/>
      <c r="J374" s="52"/>
      <c r="L374" s="52"/>
      <c r="M374" s="52"/>
    </row>
    <row r="375" spans="1:13" x14ac:dyDescent="0.25">
      <c r="A375" s="49"/>
      <c r="B375" s="93"/>
      <c r="F375" s="49"/>
      <c r="J375" s="52"/>
      <c r="L375" s="52"/>
      <c r="M375" s="52"/>
    </row>
    <row r="376" spans="1:13" x14ac:dyDescent="0.25">
      <c r="A376" s="49"/>
      <c r="B376" s="93"/>
      <c r="F376" s="49"/>
      <c r="J376" s="52"/>
      <c r="L376" s="52"/>
      <c r="M376" s="52"/>
    </row>
    <row r="377" spans="1:13" x14ac:dyDescent="0.25">
      <c r="A377" s="49"/>
      <c r="B377" s="93"/>
      <c r="F377" s="49"/>
      <c r="J377" s="52"/>
      <c r="L377" s="52"/>
      <c r="M377" s="52"/>
    </row>
    <row r="378" spans="1:13" x14ac:dyDescent="0.25">
      <c r="A378" s="49"/>
      <c r="B378" s="93"/>
      <c r="F378" s="49"/>
      <c r="J378" s="52"/>
      <c r="L378" s="52"/>
      <c r="M378" s="52"/>
    </row>
    <row r="379" spans="1:13" x14ac:dyDescent="0.25">
      <c r="A379" s="49"/>
      <c r="B379" s="93"/>
      <c r="F379" s="49"/>
      <c r="J379" s="52"/>
      <c r="L379" s="52"/>
      <c r="M379" s="52"/>
    </row>
    <row r="380" spans="1:13" x14ac:dyDescent="0.25">
      <c r="A380" s="49"/>
      <c r="B380" s="93"/>
      <c r="F380" s="49"/>
      <c r="J380" s="52"/>
      <c r="L380" s="52"/>
      <c r="M380" s="52"/>
    </row>
    <row r="381" spans="1:13" x14ac:dyDescent="0.25">
      <c r="A381" s="49"/>
      <c r="B381" s="93"/>
      <c r="F381" s="49"/>
      <c r="J381" s="52"/>
      <c r="L381" s="52"/>
      <c r="M381" s="52"/>
    </row>
    <row r="382" spans="1:13" x14ac:dyDescent="0.25">
      <c r="A382" s="49"/>
      <c r="B382" s="93"/>
      <c r="F382" s="49"/>
      <c r="J382" s="52"/>
      <c r="L382" s="52"/>
      <c r="M382" s="52"/>
    </row>
    <row r="383" spans="1:13" x14ac:dyDescent="0.25">
      <c r="A383" s="49"/>
      <c r="B383" s="93"/>
      <c r="F383" s="49"/>
      <c r="J383" s="52"/>
      <c r="L383" s="52"/>
      <c r="M383" s="52"/>
    </row>
    <row r="384" spans="1:13" x14ac:dyDescent="0.25">
      <c r="A384" s="49"/>
      <c r="B384" s="93"/>
      <c r="F384" s="49"/>
      <c r="J384" s="52"/>
      <c r="L384" s="52"/>
      <c r="M384" s="52"/>
    </row>
    <row r="385" spans="1:13" x14ac:dyDescent="0.25">
      <c r="A385" s="49"/>
      <c r="B385" s="93"/>
      <c r="F385" s="49"/>
      <c r="J385" s="52"/>
      <c r="L385" s="52"/>
      <c r="M385" s="52"/>
    </row>
    <row r="386" spans="1:13" x14ac:dyDescent="0.25">
      <c r="A386" s="49"/>
      <c r="B386" s="93"/>
      <c r="F386" s="49"/>
      <c r="J386" s="52"/>
      <c r="L386" s="52"/>
      <c r="M386" s="52"/>
    </row>
    <row r="387" spans="1:13" x14ac:dyDescent="0.25">
      <c r="A387" s="49"/>
      <c r="B387" s="93"/>
      <c r="F387" s="49"/>
      <c r="J387" s="52"/>
      <c r="L387" s="52"/>
      <c r="M387" s="52"/>
    </row>
    <row r="388" spans="1:13" x14ac:dyDescent="0.25">
      <c r="A388" s="49"/>
      <c r="B388" s="93"/>
      <c r="F388" s="49"/>
      <c r="J388" s="52"/>
      <c r="L388" s="52"/>
      <c r="M388" s="52"/>
    </row>
    <row r="389" spans="1:13" x14ac:dyDescent="0.25">
      <c r="A389" s="49"/>
      <c r="B389" s="93"/>
      <c r="F389" s="49"/>
      <c r="J389" s="52"/>
      <c r="L389" s="52"/>
      <c r="M389" s="52"/>
    </row>
    <row r="390" spans="1:13" x14ac:dyDescent="0.25">
      <c r="A390" s="49"/>
      <c r="B390" s="93"/>
      <c r="F390" s="49"/>
      <c r="J390" s="52"/>
      <c r="L390" s="52"/>
      <c r="M390" s="52"/>
    </row>
    <row r="391" spans="1:13" x14ac:dyDescent="0.25">
      <c r="A391" s="49"/>
      <c r="B391" s="93"/>
      <c r="F391" s="49"/>
      <c r="J391" s="52"/>
      <c r="L391" s="52"/>
      <c r="M391" s="52"/>
    </row>
    <row r="392" spans="1:13" x14ac:dyDescent="0.25">
      <c r="A392" s="49"/>
      <c r="B392" s="93"/>
      <c r="F392" s="49"/>
      <c r="J392" s="52"/>
      <c r="L392" s="52"/>
      <c r="M392" s="52"/>
    </row>
    <row r="393" spans="1:13" x14ac:dyDescent="0.25">
      <c r="A393" s="49"/>
      <c r="B393" s="93"/>
      <c r="F393" s="49"/>
      <c r="J393" s="52"/>
      <c r="L393" s="52"/>
      <c r="M393" s="52"/>
    </row>
    <row r="394" spans="1:13" x14ac:dyDescent="0.25">
      <c r="A394" s="49"/>
      <c r="B394" s="93"/>
      <c r="F394" s="49"/>
      <c r="J394" s="52"/>
      <c r="L394" s="52"/>
      <c r="M394" s="52"/>
    </row>
    <row r="395" spans="1:13" x14ac:dyDescent="0.25">
      <c r="A395" s="49"/>
      <c r="B395" s="93"/>
      <c r="F395" s="49"/>
      <c r="J395" s="52"/>
      <c r="L395" s="52"/>
      <c r="M395" s="52"/>
    </row>
    <row r="396" spans="1:13" x14ac:dyDescent="0.25">
      <c r="A396" s="49"/>
      <c r="B396" s="93"/>
      <c r="F396" s="49"/>
      <c r="J396" s="52"/>
      <c r="L396" s="52"/>
      <c r="M396" s="52"/>
    </row>
    <row r="397" spans="1:13" x14ac:dyDescent="0.25">
      <c r="A397" s="49"/>
      <c r="B397" s="93"/>
      <c r="F397" s="49"/>
      <c r="J397" s="52"/>
      <c r="L397" s="52"/>
      <c r="M397" s="52"/>
    </row>
    <row r="398" spans="1:13" x14ac:dyDescent="0.25">
      <c r="A398" s="49"/>
      <c r="B398" s="93"/>
      <c r="F398" s="49"/>
      <c r="J398" s="52"/>
      <c r="L398" s="52"/>
      <c r="M398" s="52"/>
    </row>
    <row r="399" spans="1:13" x14ac:dyDescent="0.25">
      <c r="A399" s="49"/>
      <c r="B399" s="93"/>
      <c r="F399" s="49"/>
      <c r="J399" s="52"/>
      <c r="L399" s="52"/>
      <c r="M399" s="52"/>
    </row>
    <row r="400" spans="1:13" x14ac:dyDescent="0.25">
      <c r="A400" s="49"/>
      <c r="B400" s="93"/>
      <c r="F400" s="49"/>
      <c r="J400" s="52"/>
      <c r="L400" s="52"/>
      <c r="M400" s="52"/>
    </row>
    <row r="401" spans="1:13" x14ac:dyDescent="0.25">
      <c r="A401" s="49"/>
      <c r="B401" s="93"/>
      <c r="F401" s="49"/>
      <c r="J401" s="52"/>
      <c r="L401" s="52"/>
      <c r="M401" s="52"/>
    </row>
    <row r="402" spans="1:13" x14ac:dyDescent="0.25">
      <c r="A402" s="49"/>
      <c r="B402" s="93"/>
      <c r="F402" s="49"/>
      <c r="J402" s="52"/>
      <c r="L402" s="52"/>
      <c r="M402" s="52"/>
    </row>
    <row r="403" spans="1:13" x14ac:dyDescent="0.25">
      <c r="A403" s="49"/>
      <c r="B403" s="93"/>
      <c r="F403" s="49"/>
      <c r="J403" s="52"/>
      <c r="L403" s="52"/>
      <c r="M403" s="52"/>
    </row>
    <row r="404" spans="1:13" x14ac:dyDescent="0.25">
      <c r="A404" s="49"/>
      <c r="B404" s="93"/>
      <c r="F404" s="49"/>
      <c r="J404" s="52"/>
      <c r="L404" s="52"/>
      <c r="M404" s="52"/>
    </row>
    <row r="405" spans="1:13" x14ac:dyDescent="0.25">
      <c r="A405" s="49"/>
      <c r="B405" s="93"/>
      <c r="F405" s="49"/>
      <c r="J405" s="52"/>
      <c r="L405" s="52"/>
      <c r="M405" s="52"/>
    </row>
    <row r="406" spans="1:13" x14ac:dyDescent="0.25">
      <c r="A406" s="49"/>
      <c r="B406" s="93"/>
      <c r="F406" s="49"/>
      <c r="J406" s="52"/>
      <c r="L406" s="52"/>
      <c r="M406" s="52"/>
    </row>
    <row r="407" spans="1:13" x14ac:dyDescent="0.25">
      <c r="A407" s="49"/>
      <c r="B407" s="93"/>
      <c r="F407" s="49"/>
      <c r="J407" s="52"/>
      <c r="L407" s="52"/>
      <c r="M407" s="52"/>
    </row>
    <row r="408" spans="1:13" x14ac:dyDescent="0.25">
      <c r="A408" s="49"/>
      <c r="B408" s="93"/>
      <c r="F408" s="49"/>
      <c r="J408" s="52"/>
      <c r="L408" s="52"/>
      <c r="M408" s="52"/>
    </row>
    <row r="409" spans="1:13" x14ac:dyDescent="0.25">
      <c r="A409" s="49"/>
      <c r="B409" s="93"/>
      <c r="F409" s="49"/>
      <c r="J409" s="52"/>
      <c r="L409" s="52"/>
      <c r="M409" s="52"/>
    </row>
    <row r="410" spans="1:13" x14ac:dyDescent="0.25">
      <c r="A410" s="49"/>
      <c r="B410" s="93"/>
      <c r="F410" s="49"/>
      <c r="J410" s="52"/>
      <c r="L410" s="52"/>
      <c r="M410" s="52"/>
    </row>
    <row r="411" spans="1:13" x14ac:dyDescent="0.25">
      <c r="A411" s="49"/>
      <c r="B411" s="93"/>
      <c r="F411" s="49"/>
      <c r="J411" s="52"/>
      <c r="L411" s="52"/>
      <c r="M411" s="52"/>
    </row>
    <row r="412" spans="1:13" x14ac:dyDescent="0.25">
      <c r="A412" s="49"/>
      <c r="B412" s="93"/>
      <c r="F412" s="49"/>
      <c r="J412" s="52"/>
      <c r="L412" s="52"/>
      <c r="M412" s="52"/>
    </row>
    <row r="413" spans="1:13" x14ac:dyDescent="0.25">
      <c r="A413" s="49"/>
      <c r="B413" s="93"/>
      <c r="F413" s="49"/>
      <c r="J413" s="52"/>
      <c r="L413" s="52"/>
      <c r="M413" s="52"/>
    </row>
    <row r="414" spans="1:13" x14ac:dyDescent="0.25">
      <c r="A414" s="49"/>
      <c r="B414" s="93"/>
      <c r="F414" s="49"/>
      <c r="J414" s="52"/>
      <c r="L414" s="52"/>
      <c r="M414" s="52"/>
    </row>
    <row r="415" spans="1:13" x14ac:dyDescent="0.25">
      <c r="A415" s="49"/>
      <c r="B415" s="93"/>
      <c r="F415" s="49"/>
      <c r="J415" s="52"/>
      <c r="L415" s="52"/>
      <c r="M415" s="52"/>
    </row>
    <row r="416" spans="1:13" x14ac:dyDescent="0.25">
      <c r="A416" s="49"/>
      <c r="B416" s="93"/>
      <c r="F416" s="49"/>
      <c r="J416" s="52"/>
      <c r="L416" s="52"/>
      <c r="M416" s="52"/>
    </row>
    <row r="417" spans="1:13" x14ac:dyDescent="0.25">
      <c r="A417" s="49"/>
      <c r="B417" s="93"/>
      <c r="F417" s="49"/>
      <c r="J417" s="52"/>
      <c r="L417" s="52"/>
      <c r="M417" s="52"/>
    </row>
    <row r="418" spans="1:13" x14ac:dyDescent="0.25">
      <c r="A418" s="49"/>
      <c r="B418" s="93"/>
      <c r="F418" s="49"/>
      <c r="J418" s="52"/>
      <c r="L418" s="52"/>
      <c r="M418" s="52"/>
    </row>
    <row r="419" spans="1:13" x14ac:dyDescent="0.25">
      <c r="A419" s="49"/>
      <c r="B419" s="93"/>
      <c r="F419" s="49"/>
      <c r="J419" s="52"/>
      <c r="L419" s="52"/>
      <c r="M419" s="52"/>
    </row>
    <row r="420" spans="1:13" x14ac:dyDescent="0.25">
      <c r="A420" s="49"/>
      <c r="B420" s="93"/>
      <c r="F420" s="49"/>
      <c r="J420" s="52"/>
      <c r="L420" s="52"/>
      <c r="M420" s="52"/>
    </row>
    <row r="421" spans="1:13" x14ac:dyDescent="0.25">
      <c r="A421" s="49"/>
      <c r="B421" s="93"/>
      <c r="F421" s="49"/>
      <c r="J421" s="52"/>
      <c r="L421" s="52"/>
      <c r="M421" s="52"/>
    </row>
    <row r="422" spans="1:13" x14ac:dyDescent="0.25">
      <c r="A422" s="49"/>
      <c r="B422" s="93"/>
      <c r="F422" s="49"/>
      <c r="J422" s="52"/>
      <c r="L422" s="52"/>
      <c r="M422" s="52"/>
    </row>
    <row r="423" spans="1:13" x14ac:dyDescent="0.25">
      <c r="A423" s="49"/>
      <c r="B423" s="93"/>
      <c r="F423" s="49"/>
      <c r="J423" s="52"/>
      <c r="L423" s="52"/>
      <c r="M423" s="52"/>
    </row>
    <row r="424" spans="1:13" x14ac:dyDescent="0.25">
      <c r="A424" s="49"/>
      <c r="B424" s="93"/>
      <c r="F424" s="49"/>
      <c r="J424" s="52"/>
      <c r="L424" s="52"/>
      <c r="M424" s="52"/>
    </row>
    <row r="425" spans="1:13" x14ac:dyDescent="0.25">
      <c r="A425" s="49"/>
      <c r="B425" s="93"/>
      <c r="F425" s="49"/>
      <c r="J425" s="52"/>
      <c r="L425" s="52"/>
      <c r="M425" s="52"/>
    </row>
    <row r="426" spans="1:13" x14ac:dyDescent="0.25">
      <c r="A426" s="49"/>
      <c r="B426" s="93"/>
      <c r="F426" s="49"/>
      <c r="J426" s="52"/>
      <c r="L426" s="52"/>
      <c r="M426" s="52"/>
    </row>
    <row r="427" spans="1:13" x14ac:dyDescent="0.25">
      <c r="A427" s="49"/>
      <c r="B427" s="93"/>
      <c r="F427" s="49"/>
      <c r="J427" s="52"/>
      <c r="L427" s="52"/>
      <c r="M427" s="52"/>
    </row>
    <row r="428" spans="1:13" x14ac:dyDescent="0.25">
      <c r="A428" s="49"/>
      <c r="B428" s="93"/>
      <c r="F428" s="49"/>
      <c r="J428" s="52"/>
      <c r="L428" s="52"/>
      <c r="M428" s="52"/>
    </row>
    <row r="429" spans="1:13" x14ac:dyDescent="0.25">
      <c r="A429" s="49"/>
      <c r="B429" s="93"/>
      <c r="F429" s="49"/>
      <c r="J429" s="52"/>
      <c r="L429" s="52"/>
      <c r="M429" s="52"/>
    </row>
    <row r="430" spans="1:13" x14ac:dyDescent="0.25">
      <c r="A430" s="49"/>
      <c r="B430" s="93"/>
      <c r="F430" s="49"/>
      <c r="J430" s="52"/>
      <c r="L430" s="52"/>
      <c r="M430" s="52"/>
    </row>
    <row r="431" spans="1:13" x14ac:dyDescent="0.25">
      <c r="A431" s="49"/>
      <c r="B431" s="93"/>
      <c r="F431" s="49"/>
      <c r="J431" s="52"/>
      <c r="L431" s="52"/>
      <c r="M431" s="52"/>
    </row>
    <row r="432" spans="1:13" x14ac:dyDescent="0.25">
      <c r="A432" s="49"/>
      <c r="B432" s="93"/>
      <c r="F432" s="49"/>
      <c r="J432" s="52"/>
      <c r="L432" s="52"/>
      <c r="M432" s="52"/>
    </row>
    <row r="433" spans="1:13" x14ac:dyDescent="0.25">
      <c r="A433" s="49"/>
      <c r="B433" s="93"/>
      <c r="F433" s="49"/>
      <c r="J433" s="52"/>
      <c r="L433" s="52"/>
      <c r="M433" s="52"/>
    </row>
    <row r="434" spans="1:13" x14ac:dyDescent="0.25">
      <c r="A434" s="49"/>
      <c r="B434" s="93"/>
      <c r="F434" s="49"/>
      <c r="J434" s="52"/>
      <c r="L434" s="52"/>
      <c r="M434" s="52"/>
    </row>
    <row r="435" spans="1:13" x14ac:dyDescent="0.25">
      <c r="A435" s="49"/>
      <c r="B435" s="93"/>
      <c r="F435" s="49"/>
      <c r="J435" s="52"/>
      <c r="L435" s="52"/>
      <c r="M435" s="52"/>
    </row>
    <row r="436" spans="1:13" x14ac:dyDescent="0.25">
      <c r="A436" s="49"/>
      <c r="B436" s="93"/>
      <c r="F436" s="49"/>
      <c r="J436" s="52"/>
      <c r="L436" s="52"/>
      <c r="M436" s="52"/>
    </row>
    <row r="437" spans="1:13" x14ac:dyDescent="0.25">
      <c r="A437" s="49"/>
      <c r="B437" s="93"/>
      <c r="F437" s="49"/>
      <c r="J437" s="52"/>
      <c r="L437" s="52"/>
      <c r="M437" s="52"/>
    </row>
    <row r="438" spans="1:13" x14ac:dyDescent="0.25">
      <c r="A438" s="49"/>
      <c r="B438" s="93"/>
      <c r="F438" s="49"/>
      <c r="J438" s="52"/>
      <c r="L438" s="52"/>
      <c r="M438" s="52"/>
    </row>
    <row r="439" spans="1:13" x14ac:dyDescent="0.25">
      <c r="A439" s="49"/>
      <c r="B439" s="93"/>
      <c r="F439" s="49"/>
      <c r="J439" s="52"/>
      <c r="L439" s="52"/>
      <c r="M439" s="52"/>
    </row>
    <row r="440" spans="1:13" x14ac:dyDescent="0.25">
      <c r="A440" s="49"/>
      <c r="B440" s="93"/>
      <c r="F440" s="49"/>
      <c r="J440" s="52"/>
      <c r="L440" s="52"/>
      <c r="M440" s="52"/>
    </row>
    <row r="441" spans="1:13" x14ac:dyDescent="0.25">
      <c r="A441" s="49"/>
      <c r="B441" s="93"/>
      <c r="F441" s="49"/>
      <c r="J441" s="52"/>
      <c r="L441" s="52"/>
      <c r="M441" s="52"/>
    </row>
    <row r="442" spans="1:13" x14ac:dyDescent="0.25">
      <c r="A442" s="49"/>
      <c r="B442" s="93"/>
      <c r="F442" s="49"/>
      <c r="J442" s="52"/>
      <c r="L442" s="52"/>
      <c r="M442" s="52"/>
    </row>
    <row r="443" spans="1:13" x14ac:dyDescent="0.25">
      <c r="A443" s="49"/>
      <c r="B443" s="93"/>
      <c r="F443" s="49"/>
      <c r="J443" s="52"/>
      <c r="L443" s="52"/>
      <c r="M443" s="52"/>
    </row>
    <row r="444" spans="1:13" x14ac:dyDescent="0.25">
      <c r="A444" s="49"/>
      <c r="B444" s="93"/>
      <c r="F444" s="49"/>
      <c r="J444" s="52"/>
      <c r="L444" s="52"/>
      <c r="M444" s="52"/>
    </row>
    <row r="445" spans="1:13" x14ac:dyDescent="0.25">
      <c r="A445" s="49"/>
      <c r="B445" s="93"/>
      <c r="F445" s="49"/>
      <c r="J445" s="52"/>
      <c r="L445" s="52"/>
      <c r="M445" s="52"/>
    </row>
    <row r="446" spans="1:13" x14ac:dyDescent="0.25">
      <c r="A446" s="49"/>
      <c r="B446" s="93"/>
      <c r="F446" s="49"/>
      <c r="J446" s="52"/>
      <c r="L446" s="52"/>
      <c r="M446" s="52"/>
    </row>
    <row r="447" spans="1:13" x14ac:dyDescent="0.25">
      <c r="A447" s="49"/>
      <c r="B447" s="93"/>
      <c r="F447" s="49"/>
      <c r="J447" s="52"/>
      <c r="L447" s="52"/>
      <c r="M447" s="52"/>
    </row>
    <row r="448" spans="1:13" x14ac:dyDescent="0.25">
      <c r="A448" s="49"/>
      <c r="B448" s="93"/>
      <c r="F448" s="49"/>
      <c r="J448" s="52"/>
      <c r="L448" s="52"/>
      <c r="M448" s="52"/>
    </row>
    <row r="449" spans="1:13" x14ac:dyDescent="0.25">
      <c r="A449" s="49"/>
      <c r="B449" s="93"/>
      <c r="F449" s="49"/>
      <c r="J449" s="52"/>
      <c r="L449" s="52"/>
      <c r="M449" s="52"/>
    </row>
    <row r="450" spans="1:13" x14ac:dyDescent="0.25">
      <c r="A450" s="49"/>
      <c r="B450" s="93"/>
      <c r="F450" s="49"/>
      <c r="J450" s="52"/>
      <c r="L450" s="52"/>
      <c r="M450" s="52"/>
    </row>
    <row r="451" spans="1:13" x14ac:dyDescent="0.25">
      <c r="A451" s="49"/>
      <c r="B451" s="93"/>
      <c r="F451" s="49"/>
      <c r="J451" s="52"/>
      <c r="L451" s="52"/>
      <c r="M451" s="52"/>
    </row>
    <row r="452" spans="1:13" x14ac:dyDescent="0.25">
      <c r="A452" s="49"/>
      <c r="B452" s="93"/>
      <c r="F452" s="49"/>
      <c r="J452" s="52"/>
      <c r="L452" s="52"/>
      <c r="M452" s="52"/>
    </row>
    <row r="453" spans="1:13" x14ac:dyDescent="0.25">
      <c r="A453" s="49"/>
      <c r="B453" s="93"/>
      <c r="F453" s="49"/>
      <c r="J453" s="52"/>
      <c r="L453" s="52"/>
      <c r="M453" s="52"/>
    </row>
    <row r="454" spans="1:13" x14ac:dyDescent="0.25">
      <c r="A454" s="49"/>
      <c r="B454" s="93"/>
      <c r="F454" s="49"/>
      <c r="J454" s="52"/>
      <c r="L454" s="52"/>
      <c r="M454" s="52"/>
    </row>
    <row r="455" spans="1:13" x14ac:dyDescent="0.25">
      <c r="A455" s="49"/>
      <c r="B455" s="93"/>
      <c r="F455" s="49"/>
      <c r="J455" s="52"/>
      <c r="L455" s="52"/>
      <c r="M455" s="52"/>
    </row>
    <row r="456" spans="1:13" x14ac:dyDescent="0.25">
      <c r="A456" s="49"/>
      <c r="B456" s="93"/>
      <c r="F456" s="49"/>
      <c r="J456" s="52"/>
      <c r="L456" s="52"/>
      <c r="M456" s="52"/>
    </row>
    <row r="457" spans="1:13" x14ac:dyDescent="0.25">
      <c r="A457" s="49"/>
      <c r="B457" s="93"/>
      <c r="F457" s="49"/>
      <c r="J457" s="52"/>
      <c r="L457" s="52"/>
      <c r="M457" s="52"/>
    </row>
    <row r="458" spans="1:13" x14ac:dyDescent="0.25">
      <c r="A458" s="49"/>
      <c r="B458" s="93"/>
      <c r="F458" s="49"/>
      <c r="J458" s="52"/>
      <c r="L458" s="52"/>
      <c r="M458" s="52"/>
    </row>
    <row r="459" spans="1:13" x14ac:dyDescent="0.25">
      <c r="A459" s="49"/>
      <c r="B459" s="93"/>
      <c r="F459" s="49"/>
      <c r="J459" s="52"/>
      <c r="L459" s="52"/>
      <c r="M459" s="52"/>
    </row>
    <row r="460" spans="1:13" x14ac:dyDescent="0.25">
      <c r="A460" s="49"/>
      <c r="B460" s="93"/>
      <c r="F460" s="49"/>
      <c r="J460" s="52"/>
      <c r="L460" s="52"/>
      <c r="M460" s="52"/>
    </row>
    <row r="461" spans="1:13" x14ac:dyDescent="0.25">
      <c r="A461" s="49"/>
      <c r="B461" s="93"/>
      <c r="F461" s="49"/>
      <c r="J461" s="52"/>
      <c r="L461" s="52"/>
      <c r="M461" s="52"/>
    </row>
    <row r="462" spans="1:13" x14ac:dyDescent="0.25">
      <c r="A462" s="49"/>
      <c r="B462" s="93"/>
      <c r="F462" s="49"/>
      <c r="J462" s="52"/>
      <c r="L462" s="52"/>
      <c r="M462" s="52"/>
    </row>
    <row r="463" spans="1:13" x14ac:dyDescent="0.25">
      <c r="A463" s="49"/>
      <c r="B463" s="93"/>
      <c r="F463" s="49"/>
      <c r="J463" s="52"/>
      <c r="L463" s="52"/>
      <c r="M463" s="52"/>
    </row>
    <row r="464" spans="1:13" x14ac:dyDescent="0.25">
      <c r="A464" s="49"/>
      <c r="B464" s="93"/>
      <c r="F464" s="49"/>
      <c r="J464" s="52"/>
      <c r="L464" s="52"/>
      <c r="M464" s="52"/>
    </row>
    <row r="465" spans="1:13" x14ac:dyDescent="0.25">
      <c r="A465" s="49"/>
      <c r="B465" s="93"/>
      <c r="F465" s="49"/>
      <c r="J465" s="52"/>
      <c r="L465" s="52"/>
      <c r="M465" s="52"/>
    </row>
    <row r="466" spans="1:13" x14ac:dyDescent="0.25">
      <c r="A466" s="49"/>
      <c r="B466" s="93"/>
      <c r="F466" s="49"/>
      <c r="J466" s="52"/>
      <c r="L466" s="52"/>
      <c r="M466" s="52"/>
    </row>
    <row r="467" spans="1:13" x14ac:dyDescent="0.25">
      <c r="A467" s="49"/>
      <c r="B467" s="93"/>
      <c r="F467" s="49"/>
      <c r="J467" s="52"/>
      <c r="L467" s="52"/>
      <c r="M467" s="52"/>
    </row>
    <row r="468" spans="1:13" x14ac:dyDescent="0.25">
      <c r="A468" s="49"/>
      <c r="B468" s="93"/>
      <c r="F468" s="49"/>
      <c r="J468" s="52"/>
      <c r="L468" s="52"/>
      <c r="M468" s="52"/>
    </row>
    <row r="469" spans="1:13" x14ac:dyDescent="0.25">
      <c r="A469" s="49"/>
      <c r="B469" s="93"/>
      <c r="F469" s="49"/>
      <c r="J469" s="52"/>
      <c r="L469" s="52"/>
      <c r="M469" s="52"/>
    </row>
    <row r="470" spans="1:13" x14ac:dyDescent="0.25">
      <c r="A470" s="49"/>
      <c r="B470" s="93"/>
      <c r="F470" s="49"/>
      <c r="J470" s="52"/>
      <c r="L470" s="52"/>
      <c r="M470" s="52"/>
    </row>
    <row r="471" spans="1:13" x14ac:dyDescent="0.25">
      <c r="A471" s="49"/>
      <c r="B471" s="93"/>
      <c r="F471" s="49"/>
      <c r="J471" s="52"/>
      <c r="L471" s="52"/>
      <c r="M471" s="52"/>
    </row>
    <row r="472" spans="1:13" x14ac:dyDescent="0.25">
      <c r="A472" s="49"/>
      <c r="B472" s="93"/>
      <c r="F472" s="49"/>
      <c r="J472" s="52"/>
      <c r="L472" s="52"/>
      <c r="M472" s="52"/>
    </row>
    <row r="473" spans="1:13" x14ac:dyDescent="0.25">
      <c r="A473" s="49"/>
      <c r="B473" s="93"/>
      <c r="F473" s="49"/>
      <c r="J473" s="52"/>
      <c r="L473" s="52"/>
      <c r="M473" s="52"/>
    </row>
    <row r="474" spans="1:13" x14ac:dyDescent="0.25">
      <c r="A474" s="49"/>
      <c r="B474" s="93"/>
      <c r="F474" s="49"/>
      <c r="J474" s="52"/>
      <c r="L474" s="52"/>
      <c r="M474" s="52"/>
    </row>
    <row r="475" spans="1:13" x14ac:dyDescent="0.25">
      <c r="A475" s="49"/>
      <c r="B475" s="93"/>
      <c r="F475" s="49"/>
      <c r="J475" s="52"/>
      <c r="L475" s="52"/>
      <c r="M475" s="52"/>
    </row>
    <row r="476" spans="1:13" x14ac:dyDescent="0.25">
      <c r="A476" s="49"/>
      <c r="B476" s="93"/>
      <c r="F476" s="49"/>
      <c r="J476" s="52"/>
      <c r="L476" s="52"/>
      <c r="M476" s="52"/>
    </row>
    <row r="477" spans="1:13" x14ac:dyDescent="0.25">
      <c r="A477" s="49"/>
      <c r="B477" s="93"/>
      <c r="F477" s="49"/>
      <c r="J477" s="52"/>
      <c r="L477" s="52"/>
      <c r="M477" s="52"/>
    </row>
    <row r="478" spans="1:13" x14ac:dyDescent="0.25">
      <c r="A478" s="49"/>
      <c r="B478" s="93"/>
      <c r="F478" s="49"/>
      <c r="J478" s="52"/>
      <c r="L478" s="52"/>
      <c r="M478" s="52"/>
    </row>
    <row r="479" spans="1:13" x14ac:dyDescent="0.25">
      <c r="A479" s="49"/>
      <c r="B479" s="93"/>
      <c r="F479" s="49"/>
      <c r="J479" s="52"/>
      <c r="L479" s="52"/>
      <c r="M479" s="52"/>
    </row>
    <row r="480" spans="1:13" x14ac:dyDescent="0.25">
      <c r="A480" s="49"/>
      <c r="B480" s="93"/>
      <c r="F480" s="49"/>
      <c r="J480" s="52"/>
      <c r="L480" s="52"/>
      <c r="M480" s="52"/>
    </row>
    <row r="481" spans="1:13" x14ac:dyDescent="0.25">
      <c r="A481" s="49"/>
      <c r="B481" s="93"/>
      <c r="F481" s="49"/>
      <c r="J481" s="52"/>
      <c r="L481" s="52"/>
      <c r="M481" s="52"/>
    </row>
    <row r="482" spans="1:13" x14ac:dyDescent="0.25">
      <c r="A482" s="49"/>
      <c r="B482" s="93"/>
      <c r="F482" s="49"/>
      <c r="J482" s="52"/>
      <c r="L482" s="52"/>
      <c r="M482" s="52"/>
    </row>
    <row r="483" spans="1:13" x14ac:dyDescent="0.25">
      <c r="A483" s="49"/>
      <c r="B483" s="93"/>
      <c r="F483" s="49"/>
      <c r="J483" s="52"/>
      <c r="L483" s="52"/>
      <c r="M483" s="52"/>
    </row>
    <row r="484" spans="1:13" x14ac:dyDescent="0.25">
      <c r="A484" s="49"/>
      <c r="B484" s="93"/>
      <c r="F484" s="49"/>
      <c r="J484" s="52"/>
      <c r="L484" s="52"/>
      <c r="M484" s="52"/>
    </row>
    <row r="485" spans="1:13" x14ac:dyDescent="0.25">
      <c r="A485" s="49"/>
      <c r="B485" s="93"/>
      <c r="F485" s="49"/>
      <c r="J485" s="52"/>
      <c r="L485" s="52"/>
      <c r="M485" s="52"/>
    </row>
    <row r="486" spans="1:13" x14ac:dyDescent="0.25">
      <c r="A486" s="49"/>
      <c r="B486" s="93"/>
      <c r="F486" s="49"/>
      <c r="J486" s="52"/>
      <c r="L486" s="52"/>
      <c r="M486" s="52"/>
    </row>
    <row r="487" spans="1:13" x14ac:dyDescent="0.25">
      <c r="A487" s="49"/>
      <c r="B487" s="93"/>
      <c r="F487" s="49"/>
      <c r="J487" s="52"/>
      <c r="L487" s="52"/>
      <c r="M487" s="52"/>
    </row>
    <row r="488" spans="1:13" x14ac:dyDescent="0.25">
      <c r="A488" s="49"/>
      <c r="B488" s="93"/>
      <c r="F488" s="49"/>
      <c r="J488" s="52"/>
      <c r="L488" s="52"/>
      <c r="M488" s="52"/>
    </row>
    <row r="489" spans="1:13" x14ac:dyDescent="0.25">
      <c r="A489" s="49"/>
      <c r="B489" s="93"/>
      <c r="F489" s="49"/>
      <c r="J489" s="52"/>
      <c r="L489" s="52"/>
      <c r="M489" s="52"/>
    </row>
    <row r="490" spans="1:13" x14ac:dyDescent="0.25">
      <c r="A490" s="49"/>
      <c r="B490" s="93"/>
      <c r="F490" s="49"/>
      <c r="J490" s="52"/>
      <c r="L490" s="52"/>
      <c r="M490" s="52"/>
    </row>
    <row r="491" spans="1:13" x14ac:dyDescent="0.25">
      <c r="A491" s="49"/>
      <c r="B491" s="93"/>
      <c r="F491" s="49"/>
      <c r="J491" s="52"/>
      <c r="L491" s="52"/>
      <c r="M491" s="52"/>
    </row>
    <row r="492" spans="1:13" x14ac:dyDescent="0.25">
      <c r="A492" s="49"/>
      <c r="B492" s="93"/>
      <c r="F492" s="49"/>
      <c r="J492" s="52"/>
      <c r="L492" s="52"/>
      <c r="M492" s="52"/>
    </row>
    <row r="493" spans="1:13" x14ac:dyDescent="0.25">
      <c r="A493" s="49"/>
      <c r="B493" s="93"/>
      <c r="F493" s="49"/>
      <c r="J493" s="52"/>
      <c r="L493" s="52"/>
      <c r="M493" s="52"/>
    </row>
    <row r="494" spans="1:13" x14ac:dyDescent="0.25">
      <c r="A494" s="49"/>
      <c r="B494" s="93"/>
      <c r="F494" s="49"/>
      <c r="J494" s="52"/>
      <c r="L494" s="52"/>
      <c r="M494" s="52"/>
    </row>
    <row r="495" spans="1:13" x14ac:dyDescent="0.25">
      <c r="A495" s="49"/>
      <c r="B495" s="93"/>
      <c r="F495" s="49"/>
      <c r="J495" s="52"/>
      <c r="L495" s="52"/>
      <c r="M495" s="52"/>
    </row>
    <row r="496" spans="1:13" x14ac:dyDescent="0.25">
      <c r="A496" s="49"/>
      <c r="B496" s="93"/>
      <c r="F496" s="49"/>
      <c r="J496" s="52"/>
      <c r="L496" s="52"/>
      <c r="M496" s="52"/>
    </row>
    <row r="497" spans="1:13" x14ac:dyDescent="0.25">
      <c r="A497" s="49"/>
      <c r="B497" s="93"/>
      <c r="F497" s="49"/>
      <c r="J497" s="52"/>
      <c r="L497" s="52"/>
      <c r="M497" s="52"/>
    </row>
    <row r="498" spans="1:13" x14ac:dyDescent="0.25">
      <c r="A498" s="49"/>
      <c r="B498" s="93"/>
      <c r="F498" s="49"/>
      <c r="J498" s="52"/>
      <c r="L498" s="52"/>
      <c r="M498" s="52"/>
    </row>
    <row r="499" spans="1:13" x14ac:dyDescent="0.25">
      <c r="A499" s="49"/>
      <c r="B499" s="93"/>
      <c r="F499" s="49"/>
      <c r="J499" s="52"/>
      <c r="L499" s="52"/>
      <c r="M499" s="52"/>
    </row>
    <row r="500" spans="1:13" x14ac:dyDescent="0.25">
      <c r="A500" s="49"/>
      <c r="B500" s="93"/>
      <c r="F500" s="49"/>
      <c r="J500" s="52"/>
      <c r="L500" s="52"/>
      <c r="M500" s="52"/>
    </row>
    <row r="501" spans="1:13" x14ac:dyDescent="0.25">
      <c r="A501" s="49"/>
      <c r="B501" s="93"/>
      <c r="F501" s="49"/>
      <c r="J501" s="52"/>
      <c r="L501" s="52"/>
      <c r="M501" s="52"/>
    </row>
    <row r="502" spans="1:13" x14ac:dyDescent="0.25">
      <c r="A502" s="49"/>
      <c r="B502" s="93"/>
      <c r="F502" s="49"/>
      <c r="J502" s="52"/>
      <c r="L502" s="52"/>
      <c r="M502" s="52"/>
    </row>
    <row r="503" spans="1:13" x14ac:dyDescent="0.25">
      <c r="A503" s="49"/>
      <c r="B503" s="93"/>
      <c r="F503" s="49"/>
      <c r="J503" s="52"/>
      <c r="L503" s="52"/>
      <c r="M503" s="52"/>
    </row>
    <row r="504" spans="1:13" x14ac:dyDescent="0.25">
      <c r="A504" s="49"/>
      <c r="B504" s="93"/>
      <c r="F504" s="49"/>
      <c r="J504" s="52"/>
      <c r="L504" s="52"/>
      <c r="M504" s="52"/>
    </row>
    <row r="505" spans="1:13" x14ac:dyDescent="0.25">
      <c r="A505" s="49"/>
      <c r="B505" s="93"/>
      <c r="F505" s="49"/>
      <c r="J505" s="52"/>
      <c r="L505" s="52"/>
      <c r="M505" s="52"/>
    </row>
    <row r="506" spans="1:13" x14ac:dyDescent="0.25">
      <c r="A506" s="49"/>
      <c r="B506" s="93"/>
      <c r="F506" s="49"/>
      <c r="J506" s="52"/>
      <c r="L506" s="52"/>
      <c r="M506" s="52"/>
    </row>
    <row r="507" spans="1:13" x14ac:dyDescent="0.25">
      <c r="A507" s="49"/>
      <c r="B507" s="93"/>
      <c r="F507" s="49"/>
      <c r="J507" s="52"/>
      <c r="L507" s="52"/>
      <c r="M507" s="52"/>
    </row>
    <row r="508" spans="1:13" x14ac:dyDescent="0.25">
      <c r="A508" s="49"/>
      <c r="B508" s="93"/>
      <c r="F508" s="49"/>
      <c r="J508" s="52"/>
      <c r="L508" s="52"/>
      <c r="M508" s="52"/>
    </row>
    <row r="509" spans="1:13" x14ac:dyDescent="0.25">
      <c r="A509" s="49"/>
      <c r="B509" s="93"/>
      <c r="F509" s="49"/>
      <c r="J509" s="52"/>
      <c r="L509" s="52"/>
      <c r="M509" s="52"/>
    </row>
    <row r="510" spans="1:13" x14ac:dyDescent="0.25">
      <c r="A510" s="49"/>
      <c r="B510" s="93"/>
      <c r="F510" s="49"/>
      <c r="J510" s="52"/>
      <c r="L510" s="52"/>
      <c r="M510" s="52"/>
    </row>
    <row r="511" spans="1:13" x14ac:dyDescent="0.25">
      <c r="A511" s="49"/>
      <c r="B511" s="93"/>
      <c r="F511" s="49"/>
      <c r="J511" s="52"/>
      <c r="L511" s="52"/>
      <c r="M511" s="52"/>
    </row>
    <row r="512" spans="1:13" x14ac:dyDescent="0.25">
      <c r="A512" s="49"/>
      <c r="B512" s="93"/>
      <c r="F512" s="49"/>
      <c r="J512" s="52"/>
      <c r="L512" s="52"/>
      <c r="M512" s="52"/>
    </row>
    <row r="513" spans="1:13" x14ac:dyDescent="0.25">
      <c r="A513" s="49"/>
      <c r="B513" s="93"/>
      <c r="F513" s="49"/>
      <c r="J513" s="52"/>
      <c r="L513" s="52"/>
      <c r="M513" s="52"/>
    </row>
    <row r="514" spans="1:13" x14ac:dyDescent="0.25">
      <c r="A514" s="49"/>
      <c r="B514" s="93"/>
      <c r="F514" s="49"/>
      <c r="J514" s="52"/>
      <c r="L514" s="52"/>
      <c r="M514" s="52"/>
    </row>
    <row r="515" spans="1:13" x14ac:dyDescent="0.25">
      <c r="A515" s="49"/>
      <c r="B515" s="93"/>
      <c r="F515" s="49"/>
      <c r="J515" s="52"/>
      <c r="L515" s="52"/>
      <c r="M515" s="52"/>
    </row>
    <row r="516" spans="1:13" x14ac:dyDescent="0.25">
      <c r="A516" s="49"/>
      <c r="B516" s="93"/>
      <c r="F516" s="49"/>
      <c r="J516" s="52"/>
      <c r="L516" s="52"/>
      <c r="M516" s="52"/>
    </row>
    <row r="517" spans="1:13" x14ac:dyDescent="0.25">
      <c r="A517" s="49"/>
      <c r="B517" s="93"/>
      <c r="F517" s="49"/>
      <c r="J517" s="52"/>
      <c r="L517" s="52"/>
      <c r="M517" s="52"/>
    </row>
    <row r="518" spans="1:13" x14ac:dyDescent="0.25">
      <c r="A518" s="49"/>
      <c r="B518" s="93"/>
      <c r="F518" s="49"/>
      <c r="J518" s="52"/>
      <c r="L518" s="52"/>
      <c r="M518" s="52"/>
    </row>
    <row r="519" spans="1:13" x14ac:dyDescent="0.25">
      <c r="A519" s="49"/>
      <c r="B519" s="93"/>
      <c r="F519" s="49"/>
      <c r="J519" s="52"/>
      <c r="L519" s="52"/>
      <c r="M519" s="52"/>
    </row>
    <row r="520" spans="1:13" x14ac:dyDescent="0.25">
      <c r="A520" s="49"/>
      <c r="B520" s="93"/>
      <c r="F520" s="49"/>
      <c r="J520" s="52"/>
      <c r="L520" s="52"/>
      <c r="M520" s="52"/>
    </row>
    <row r="521" spans="1:13" x14ac:dyDescent="0.25">
      <c r="A521" s="49"/>
      <c r="B521" s="93"/>
      <c r="F521" s="49"/>
      <c r="J521" s="52"/>
      <c r="L521" s="52"/>
      <c r="M521" s="52"/>
    </row>
    <row r="522" spans="1:13" x14ac:dyDescent="0.25">
      <c r="A522" s="49"/>
      <c r="B522" s="93"/>
      <c r="F522" s="49"/>
      <c r="J522" s="52"/>
      <c r="L522" s="52"/>
      <c r="M522" s="52"/>
    </row>
    <row r="523" spans="1:13" x14ac:dyDescent="0.25">
      <c r="A523" s="49"/>
      <c r="B523" s="93"/>
      <c r="F523" s="49"/>
      <c r="J523" s="52"/>
      <c r="L523" s="52"/>
      <c r="M523" s="52"/>
    </row>
    <row r="524" spans="1:13" x14ac:dyDescent="0.25">
      <c r="A524" s="49"/>
      <c r="B524" s="93"/>
      <c r="F524" s="49"/>
      <c r="J524" s="52"/>
      <c r="L524" s="52"/>
      <c r="M524" s="52"/>
    </row>
    <row r="525" spans="1:13" x14ac:dyDescent="0.25">
      <c r="A525" s="49"/>
      <c r="B525" s="93"/>
      <c r="F525" s="49"/>
      <c r="J525" s="52"/>
      <c r="L525" s="52"/>
      <c r="M525" s="52"/>
    </row>
    <row r="526" spans="1:13" x14ac:dyDescent="0.25">
      <c r="A526" s="49"/>
      <c r="B526" s="93"/>
      <c r="F526" s="49"/>
      <c r="J526" s="52"/>
      <c r="L526" s="52"/>
      <c r="M526" s="52"/>
    </row>
    <row r="527" spans="1:13" x14ac:dyDescent="0.25">
      <c r="A527" s="49"/>
      <c r="B527" s="93"/>
      <c r="F527" s="49"/>
      <c r="J527" s="52"/>
      <c r="L527" s="52"/>
      <c r="M527" s="52"/>
    </row>
    <row r="528" spans="1:13" x14ac:dyDescent="0.25">
      <c r="A528" s="49"/>
      <c r="B528" s="93"/>
      <c r="F528" s="49"/>
      <c r="J528" s="52"/>
      <c r="L528" s="52"/>
      <c r="M528" s="52"/>
    </row>
    <row r="529" spans="1:13" x14ac:dyDescent="0.25">
      <c r="A529" s="49"/>
      <c r="B529" s="93"/>
      <c r="F529" s="49"/>
      <c r="J529" s="52"/>
      <c r="L529" s="52"/>
      <c r="M529" s="52"/>
    </row>
    <row r="530" spans="1:13" x14ac:dyDescent="0.25">
      <c r="A530" s="49"/>
      <c r="B530" s="93"/>
      <c r="F530" s="49"/>
      <c r="J530" s="52"/>
      <c r="L530" s="52"/>
      <c r="M530" s="52"/>
    </row>
    <row r="531" spans="1:13" x14ac:dyDescent="0.25">
      <c r="A531" s="49"/>
      <c r="B531" s="93"/>
      <c r="F531" s="49"/>
      <c r="J531" s="52"/>
      <c r="L531" s="52"/>
      <c r="M531" s="52"/>
    </row>
    <row r="532" spans="1:13" x14ac:dyDescent="0.25">
      <c r="A532" s="49"/>
      <c r="B532" s="93"/>
      <c r="F532" s="49"/>
      <c r="J532" s="52"/>
      <c r="L532" s="52"/>
      <c r="M532" s="52"/>
    </row>
    <row r="533" spans="1:13" x14ac:dyDescent="0.25">
      <c r="A533" s="49"/>
      <c r="B533" s="93"/>
      <c r="F533" s="49"/>
      <c r="J533" s="52"/>
      <c r="L533" s="52"/>
      <c r="M533" s="52"/>
    </row>
    <row r="534" spans="1:13" x14ac:dyDescent="0.25">
      <c r="A534" s="49"/>
      <c r="B534" s="93"/>
      <c r="F534" s="49"/>
      <c r="J534" s="52"/>
      <c r="L534" s="52"/>
      <c r="M534" s="52"/>
    </row>
    <row r="535" spans="1:13" x14ac:dyDescent="0.25">
      <c r="A535" s="49"/>
      <c r="B535" s="93"/>
      <c r="F535" s="49"/>
      <c r="J535" s="52"/>
      <c r="L535" s="52"/>
      <c r="M535" s="52"/>
    </row>
    <row r="536" spans="1:13" x14ac:dyDescent="0.25">
      <c r="A536" s="49"/>
      <c r="B536" s="93"/>
      <c r="F536" s="49"/>
      <c r="J536" s="52"/>
      <c r="L536" s="52"/>
      <c r="M536" s="52"/>
    </row>
    <row r="537" spans="1:13" x14ac:dyDescent="0.25">
      <c r="A537" s="49"/>
      <c r="B537" s="93"/>
      <c r="F537" s="49"/>
      <c r="J537" s="52"/>
      <c r="L537" s="52"/>
      <c r="M537" s="52"/>
    </row>
    <row r="538" spans="1:13" x14ac:dyDescent="0.25">
      <c r="A538" s="49"/>
      <c r="B538" s="93"/>
      <c r="F538" s="49"/>
      <c r="J538" s="52"/>
      <c r="L538" s="52"/>
      <c r="M538" s="52"/>
    </row>
    <row r="539" spans="1:13" x14ac:dyDescent="0.25">
      <c r="A539" s="49"/>
      <c r="B539" s="93"/>
      <c r="F539" s="49"/>
      <c r="J539" s="52"/>
      <c r="L539" s="52"/>
      <c r="M539" s="52"/>
    </row>
    <row r="540" spans="1:13" x14ac:dyDescent="0.25">
      <c r="A540" s="49"/>
      <c r="B540" s="93"/>
      <c r="F540" s="49"/>
      <c r="J540" s="52"/>
      <c r="L540" s="52"/>
      <c r="M540" s="52"/>
    </row>
    <row r="541" spans="1:13" x14ac:dyDescent="0.25">
      <c r="A541" s="49"/>
      <c r="B541" s="93"/>
      <c r="F541" s="49"/>
      <c r="J541" s="52"/>
      <c r="L541" s="52"/>
      <c r="M541" s="52"/>
    </row>
    <row r="542" spans="1:13" x14ac:dyDescent="0.25">
      <c r="A542" s="49"/>
      <c r="B542" s="93"/>
      <c r="F542" s="49"/>
      <c r="J542" s="52"/>
      <c r="L542" s="52"/>
      <c r="M542" s="52"/>
    </row>
    <row r="543" spans="1:13" x14ac:dyDescent="0.25">
      <c r="A543" s="49"/>
      <c r="B543" s="93"/>
      <c r="F543" s="49"/>
      <c r="J543" s="52"/>
      <c r="L543" s="52"/>
      <c r="M543" s="52"/>
    </row>
    <row r="544" spans="1:13" x14ac:dyDescent="0.25">
      <c r="A544" s="49"/>
      <c r="B544" s="93"/>
      <c r="F544" s="49"/>
      <c r="J544" s="52"/>
      <c r="L544" s="52"/>
      <c r="M544" s="52"/>
    </row>
    <row r="545" spans="1:13" x14ac:dyDescent="0.25">
      <c r="A545" s="49"/>
      <c r="B545" s="93"/>
      <c r="F545" s="49"/>
      <c r="J545" s="52"/>
      <c r="L545" s="52"/>
      <c r="M545" s="52"/>
    </row>
    <row r="546" spans="1:13" x14ac:dyDescent="0.25">
      <c r="A546" s="49"/>
      <c r="B546" s="93"/>
      <c r="F546" s="49"/>
      <c r="J546" s="52"/>
      <c r="L546" s="52"/>
      <c r="M546" s="52"/>
    </row>
    <row r="547" spans="1:13" x14ac:dyDescent="0.25">
      <c r="A547" s="49"/>
      <c r="B547" s="93"/>
      <c r="F547" s="49"/>
      <c r="J547" s="52"/>
      <c r="L547" s="52"/>
      <c r="M547" s="52"/>
    </row>
    <row r="548" spans="1:13" x14ac:dyDescent="0.25">
      <c r="A548" s="49"/>
      <c r="B548" s="93"/>
      <c r="F548" s="49"/>
      <c r="J548" s="52"/>
      <c r="L548" s="52"/>
      <c r="M548" s="52"/>
    </row>
    <row r="549" spans="1:13" x14ac:dyDescent="0.25">
      <c r="A549" s="49"/>
      <c r="B549" s="93"/>
      <c r="F549" s="49"/>
      <c r="J549" s="52"/>
      <c r="L549" s="52"/>
      <c r="M549" s="52"/>
    </row>
    <row r="550" spans="1:13" x14ac:dyDescent="0.25">
      <c r="A550" s="49"/>
      <c r="B550" s="93"/>
      <c r="F550" s="49"/>
      <c r="J550" s="52"/>
      <c r="L550" s="52"/>
      <c r="M550" s="52"/>
    </row>
    <row r="551" spans="1:13" x14ac:dyDescent="0.25">
      <c r="A551" s="49"/>
      <c r="B551" s="93"/>
      <c r="F551" s="49"/>
      <c r="J551" s="52"/>
      <c r="L551" s="52"/>
      <c r="M551" s="52"/>
    </row>
    <row r="552" spans="1:13" x14ac:dyDescent="0.25">
      <c r="A552" s="49"/>
      <c r="B552" s="93"/>
      <c r="F552" s="49"/>
      <c r="J552" s="52"/>
      <c r="L552" s="52"/>
      <c r="M552" s="52"/>
    </row>
    <row r="553" spans="1:13" x14ac:dyDescent="0.25">
      <c r="A553" s="49"/>
      <c r="B553" s="93"/>
      <c r="F553" s="49"/>
      <c r="J553" s="52"/>
      <c r="L553" s="52"/>
      <c r="M553" s="52"/>
    </row>
    <row r="554" spans="1:13" x14ac:dyDescent="0.25">
      <c r="A554" s="49"/>
      <c r="B554" s="93"/>
      <c r="F554" s="49"/>
      <c r="J554" s="52"/>
      <c r="L554" s="52"/>
      <c r="M554" s="52"/>
    </row>
    <row r="555" spans="1:13" x14ac:dyDescent="0.25">
      <c r="A555" s="49"/>
      <c r="B555" s="93"/>
      <c r="F555" s="49"/>
      <c r="J555" s="52"/>
      <c r="L555" s="52"/>
      <c r="M555" s="52"/>
    </row>
    <row r="556" spans="1:13" x14ac:dyDescent="0.25">
      <c r="A556" s="49"/>
      <c r="B556" s="93"/>
      <c r="F556" s="49"/>
      <c r="J556" s="52"/>
      <c r="L556" s="52"/>
      <c r="M556" s="52"/>
    </row>
    <row r="557" spans="1:13" x14ac:dyDescent="0.25">
      <c r="A557" s="49"/>
      <c r="B557" s="93"/>
      <c r="F557" s="49"/>
      <c r="J557" s="52"/>
      <c r="L557" s="52"/>
      <c r="M557" s="52"/>
    </row>
    <row r="558" spans="1:13" x14ac:dyDescent="0.25">
      <c r="A558" s="49"/>
      <c r="B558" s="93"/>
      <c r="F558" s="49"/>
      <c r="J558" s="52"/>
      <c r="L558" s="52"/>
      <c r="M558" s="52"/>
    </row>
    <row r="559" spans="1:13" x14ac:dyDescent="0.25">
      <c r="A559" s="49"/>
      <c r="B559" s="93"/>
      <c r="F559" s="49"/>
      <c r="J559" s="52"/>
      <c r="L559" s="52"/>
      <c r="M559" s="52"/>
    </row>
    <row r="560" spans="1:13" x14ac:dyDescent="0.25">
      <c r="A560" s="49"/>
      <c r="B560" s="93"/>
      <c r="F560" s="49"/>
      <c r="J560" s="52"/>
      <c r="L560" s="52"/>
      <c r="M560" s="52"/>
    </row>
    <row r="561" spans="1:13" x14ac:dyDescent="0.25">
      <c r="A561" s="49"/>
      <c r="B561" s="93"/>
      <c r="F561" s="49"/>
      <c r="J561" s="52"/>
      <c r="L561" s="52"/>
      <c r="M561" s="52"/>
    </row>
    <row r="562" spans="1:13" x14ac:dyDescent="0.25">
      <c r="A562" s="49"/>
      <c r="B562" s="93"/>
      <c r="F562" s="49"/>
      <c r="J562" s="52"/>
      <c r="L562" s="52"/>
      <c r="M562" s="52"/>
    </row>
    <row r="563" spans="1:13" x14ac:dyDescent="0.25">
      <c r="A563" s="49"/>
      <c r="B563" s="93"/>
      <c r="F563" s="49"/>
      <c r="J563" s="52"/>
      <c r="L563" s="52"/>
      <c r="M563" s="52"/>
    </row>
    <row r="564" spans="1:13" x14ac:dyDescent="0.25">
      <c r="A564" s="49"/>
      <c r="B564" s="93"/>
      <c r="F564" s="49"/>
      <c r="J564" s="52"/>
      <c r="L564" s="52"/>
      <c r="M564" s="52"/>
    </row>
    <row r="565" spans="1:13" x14ac:dyDescent="0.25">
      <c r="A565" s="49"/>
      <c r="B565" s="93"/>
      <c r="F565" s="49"/>
      <c r="J565" s="52"/>
      <c r="L565" s="52"/>
      <c r="M565" s="52"/>
    </row>
    <row r="566" spans="1:13" x14ac:dyDescent="0.25">
      <c r="A566" s="49"/>
      <c r="B566" s="93"/>
      <c r="F566" s="49"/>
      <c r="J566" s="52"/>
      <c r="L566" s="52"/>
      <c r="M566" s="52"/>
    </row>
    <row r="567" spans="1:13" x14ac:dyDescent="0.25">
      <c r="A567" s="49"/>
      <c r="B567" s="93"/>
      <c r="F567" s="49"/>
      <c r="J567" s="52"/>
      <c r="L567" s="52"/>
      <c r="M567" s="52"/>
    </row>
    <row r="568" spans="1:13" x14ac:dyDescent="0.25">
      <c r="A568" s="49"/>
      <c r="B568" s="93"/>
      <c r="F568" s="49"/>
      <c r="J568" s="52"/>
      <c r="L568" s="52"/>
      <c r="M568" s="52"/>
    </row>
    <row r="569" spans="1:13" x14ac:dyDescent="0.25">
      <c r="A569" s="49"/>
      <c r="B569" s="93"/>
      <c r="F569" s="49"/>
      <c r="J569" s="52"/>
      <c r="L569" s="52"/>
      <c r="M569" s="52"/>
    </row>
    <row r="570" spans="1:13" x14ac:dyDescent="0.25">
      <c r="A570" s="49"/>
      <c r="B570" s="93"/>
      <c r="F570" s="49"/>
      <c r="J570" s="52"/>
      <c r="L570" s="52"/>
      <c r="M570" s="52"/>
    </row>
    <row r="571" spans="1:13" x14ac:dyDescent="0.25">
      <c r="A571" s="49"/>
      <c r="B571" s="93"/>
      <c r="F571" s="49"/>
      <c r="J571" s="52"/>
      <c r="L571" s="52"/>
      <c r="M571" s="52"/>
    </row>
    <row r="572" spans="1:13" x14ac:dyDescent="0.25">
      <c r="A572" s="49"/>
      <c r="B572" s="93"/>
      <c r="F572" s="49"/>
      <c r="J572" s="52"/>
      <c r="L572" s="52"/>
      <c r="M572" s="52"/>
    </row>
    <row r="573" spans="1:13" x14ac:dyDescent="0.25">
      <c r="A573" s="49"/>
      <c r="B573" s="93"/>
      <c r="F573" s="49"/>
      <c r="J573" s="52"/>
      <c r="L573" s="52"/>
      <c r="M573" s="52"/>
    </row>
    <row r="574" spans="1:13" x14ac:dyDescent="0.25">
      <c r="A574" s="49"/>
      <c r="B574" s="93"/>
      <c r="F574" s="49"/>
      <c r="J574" s="52"/>
      <c r="L574" s="52"/>
      <c r="M574" s="52"/>
    </row>
    <row r="575" spans="1:13" x14ac:dyDescent="0.25">
      <c r="A575" s="49"/>
      <c r="B575" s="93"/>
      <c r="F575" s="49"/>
      <c r="J575" s="52"/>
      <c r="L575" s="52"/>
      <c r="M575" s="52"/>
    </row>
    <row r="576" spans="1:13" x14ac:dyDescent="0.25">
      <c r="A576" s="49"/>
      <c r="B576" s="93"/>
      <c r="F576" s="49"/>
      <c r="J576" s="52"/>
      <c r="L576" s="52"/>
      <c r="M576" s="52"/>
    </row>
    <row r="577" spans="1:13" x14ac:dyDescent="0.25">
      <c r="A577" s="49"/>
      <c r="B577" s="93"/>
      <c r="F577" s="49"/>
      <c r="J577" s="52"/>
      <c r="L577" s="52"/>
      <c r="M577" s="52"/>
    </row>
    <row r="578" spans="1:13" x14ac:dyDescent="0.25">
      <c r="A578" s="49"/>
      <c r="B578" s="93"/>
      <c r="F578" s="49"/>
      <c r="J578" s="52"/>
      <c r="L578" s="52"/>
      <c r="M578" s="52"/>
    </row>
    <row r="579" spans="1:13" x14ac:dyDescent="0.25">
      <c r="A579" s="49"/>
      <c r="B579" s="93"/>
      <c r="F579" s="49"/>
      <c r="J579" s="52"/>
      <c r="L579" s="52"/>
      <c r="M579" s="52"/>
    </row>
    <row r="580" spans="1:13" x14ac:dyDescent="0.25">
      <c r="A580" s="49"/>
      <c r="B580" s="93"/>
      <c r="F580" s="49"/>
      <c r="J580" s="52"/>
      <c r="L580" s="52"/>
      <c r="M580" s="52"/>
    </row>
    <row r="581" spans="1:13" x14ac:dyDescent="0.25">
      <c r="A581" s="49"/>
      <c r="B581" s="93"/>
      <c r="F581" s="49"/>
      <c r="J581" s="52"/>
      <c r="L581" s="52"/>
      <c r="M581" s="52"/>
    </row>
    <row r="582" spans="1:13" x14ac:dyDescent="0.25">
      <c r="A582" s="49"/>
      <c r="B582" s="93"/>
      <c r="F582" s="49"/>
      <c r="J582" s="52"/>
      <c r="L582" s="52"/>
      <c r="M582" s="52"/>
    </row>
    <row r="583" spans="1:13" x14ac:dyDescent="0.25">
      <c r="A583" s="49"/>
      <c r="B583" s="93"/>
      <c r="F583" s="49"/>
      <c r="J583" s="52"/>
      <c r="L583" s="52"/>
      <c r="M583" s="52"/>
    </row>
    <row r="584" spans="1:13" x14ac:dyDescent="0.25">
      <c r="A584" s="49"/>
      <c r="B584" s="93"/>
      <c r="F584" s="49"/>
      <c r="J584" s="52"/>
      <c r="L584" s="52"/>
      <c r="M584" s="52"/>
    </row>
    <row r="585" spans="1:13" x14ac:dyDescent="0.25">
      <c r="A585" s="49"/>
      <c r="B585" s="93"/>
      <c r="F585" s="49"/>
      <c r="J585" s="52"/>
      <c r="L585" s="52"/>
      <c r="M585" s="52"/>
    </row>
    <row r="586" spans="1:13" x14ac:dyDescent="0.25">
      <c r="A586" s="49"/>
      <c r="B586" s="93"/>
      <c r="F586" s="49"/>
      <c r="J586" s="52"/>
      <c r="L586" s="52"/>
      <c r="M586" s="52"/>
    </row>
    <row r="587" spans="1:13" x14ac:dyDescent="0.25">
      <c r="A587" s="49"/>
      <c r="B587" s="93"/>
      <c r="F587" s="49"/>
      <c r="J587" s="52"/>
      <c r="L587" s="52"/>
      <c r="M587" s="52"/>
    </row>
    <row r="588" spans="1:13" x14ac:dyDescent="0.25">
      <c r="A588" s="49"/>
      <c r="B588" s="93"/>
      <c r="F588" s="49"/>
      <c r="J588" s="52"/>
      <c r="L588" s="52"/>
      <c r="M588" s="52"/>
    </row>
    <row r="589" spans="1:13" x14ac:dyDescent="0.25">
      <c r="A589" s="49"/>
      <c r="B589" s="93"/>
      <c r="F589" s="49"/>
      <c r="J589" s="52"/>
      <c r="L589" s="52"/>
      <c r="M589" s="52"/>
    </row>
    <row r="590" spans="1:13" x14ac:dyDescent="0.25">
      <c r="A590" s="49"/>
      <c r="B590" s="93"/>
      <c r="F590" s="49"/>
      <c r="J590" s="52"/>
      <c r="L590" s="52"/>
      <c r="M590" s="52"/>
    </row>
    <row r="591" spans="1:13" x14ac:dyDescent="0.25">
      <c r="A591" s="49"/>
      <c r="B591" s="93"/>
      <c r="F591" s="49"/>
      <c r="J591" s="52"/>
      <c r="L591" s="52"/>
      <c r="M591" s="52"/>
    </row>
    <row r="592" spans="1:13" x14ac:dyDescent="0.25">
      <c r="A592" s="49"/>
      <c r="B592" s="93"/>
      <c r="F592" s="49"/>
      <c r="J592" s="52"/>
      <c r="L592" s="52"/>
      <c r="M592" s="52"/>
    </row>
    <row r="593" spans="1:13" x14ac:dyDescent="0.25">
      <c r="A593" s="49"/>
      <c r="B593" s="93"/>
      <c r="F593" s="49"/>
      <c r="J593" s="52"/>
      <c r="L593" s="52"/>
      <c r="M593" s="52"/>
    </row>
    <row r="594" spans="1:13" x14ac:dyDescent="0.25">
      <c r="A594" s="49"/>
      <c r="B594" s="93"/>
      <c r="F594" s="49"/>
      <c r="J594" s="52"/>
      <c r="L594" s="52"/>
      <c r="M594" s="52"/>
    </row>
    <row r="595" spans="1:13" x14ac:dyDescent="0.25">
      <c r="A595" s="49"/>
      <c r="B595" s="93"/>
      <c r="F595" s="49"/>
      <c r="J595" s="52"/>
      <c r="L595" s="52"/>
      <c r="M595" s="52"/>
    </row>
    <row r="596" spans="1:13" x14ac:dyDescent="0.25">
      <c r="A596" s="49"/>
      <c r="B596" s="93"/>
      <c r="F596" s="49"/>
      <c r="J596" s="52"/>
      <c r="L596" s="52"/>
      <c r="M596" s="52"/>
    </row>
    <row r="597" spans="1:13" x14ac:dyDescent="0.25">
      <c r="A597" s="49"/>
      <c r="B597" s="93"/>
      <c r="F597" s="49"/>
      <c r="J597" s="52"/>
      <c r="L597" s="52"/>
      <c r="M597" s="52"/>
    </row>
    <row r="598" spans="1:13" x14ac:dyDescent="0.25">
      <c r="A598" s="49"/>
      <c r="B598" s="93"/>
      <c r="F598" s="49"/>
      <c r="J598" s="52"/>
      <c r="L598" s="52"/>
      <c r="M598" s="52"/>
    </row>
    <row r="599" spans="1:13" x14ac:dyDescent="0.25">
      <c r="A599" s="49"/>
      <c r="B599" s="93"/>
      <c r="F599" s="49"/>
      <c r="J599" s="52"/>
      <c r="L599" s="52"/>
      <c r="M599" s="52"/>
    </row>
    <row r="600" spans="1:13" x14ac:dyDescent="0.25">
      <c r="A600" s="49"/>
      <c r="B600" s="93"/>
      <c r="F600" s="49"/>
      <c r="J600" s="52"/>
      <c r="L600" s="52"/>
      <c r="M600" s="52"/>
    </row>
    <row r="601" spans="1:13" x14ac:dyDescent="0.25">
      <c r="A601" s="49"/>
      <c r="B601" s="93"/>
      <c r="F601" s="49"/>
      <c r="J601" s="52"/>
      <c r="L601" s="52"/>
      <c r="M601" s="52"/>
    </row>
    <row r="602" spans="1:13" x14ac:dyDescent="0.25">
      <c r="A602" s="49"/>
      <c r="B602" s="93"/>
      <c r="F602" s="49"/>
      <c r="J602" s="52"/>
      <c r="L602" s="52"/>
      <c r="M602" s="52"/>
    </row>
    <row r="603" spans="1:13" x14ac:dyDescent="0.25">
      <c r="A603" s="49"/>
      <c r="B603" s="93"/>
      <c r="F603" s="49"/>
      <c r="J603" s="52"/>
      <c r="L603" s="52"/>
      <c r="M603" s="52"/>
    </row>
    <row r="604" spans="1:13" x14ac:dyDescent="0.25">
      <c r="A604" s="49"/>
      <c r="B604" s="93"/>
      <c r="F604" s="49"/>
      <c r="J604" s="52"/>
      <c r="L604" s="52"/>
      <c r="M604" s="52"/>
    </row>
    <row r="605" spans="1:13" x14ac:dyDescent="0.25">
      <c r="A605" s="49"/>
      <c r="B605" s="93"/>
      <c r="F605" s="49"/>
      <c r="J605" s="52"/>
      <c r="L605" s="52"/>
      <c r="M605" s="52"/>
    </row>
    <row r="606" spans="1:13" x14ac:dyDescent="0.25">
      <c r="A606" s="49"/>
      <c r="B606" s="93"/>
      <c r="F606" s="49"/>
      <c r="J606" s="52"/>
      <c r="L606" s="52"/>
      <c r="M606" s="52"/>
    </row>
    <row r="607" spans="1:13" x14ac:dyDescent="0.25">
      <c r="A607" s="49"/>
      <c r="B607" s="93"/>
      <c r="F607" s="49"/>
      <c r="J607" s="52"/>
      <c r="L607" s="52"/>
      <c r="M607" s="52"/>
    </row>
    <row r="608" spans="1:13" x14ac:dyDescent="0.25">
      <c r="A608" s="49"/>
      <c r="B608" s="93"/>
      <c r="F608" s="49"/>
      <c r="J608" s="52"/>
      <c r="L608" s="52"/>
      <c r="M608" s="52"/>
    </row>
    <row r="609" spans="1:13" x14ac:dyDescent="0.25">
      <c r="A609" s="49"/>
      <c r="B609" s="93"/>
      <c r="F609" s="49"/>
      <c r="J609" s="52"/>
      <c r="L609" s="52"/>
      <c r="M609" s="52"/>
    </row>
    <row r="610" spans="1:13" x14ac:dyDescent="0.25">
      <c r="A610" s="49"/>
      <c r="B610" s="93"/>
      <c r="F610" s="49"/>
      <c r="J610" s="52"/>
      <c r="L610" s="52"/>
      <c r="M610" s="52"/>
    </row>
    <row r="611" spans="1:13" x14ac:dyDescent="0.25">
      <c r="A611" s="49"/>
      <c r="B611" s="93"/>
      <c r="F611" s="49"/>
      <c r="J611" s="52"/>
      <c r="L611" s="52"/>
      <c r="M611" s="52"/>
    </row>
    <row r="612" spans="1:13" x14ac:dyDescent="0.25">
      <c r="A612" s="49"/>
      <c r="B612" s="93"/>
      <c r="F612" s="49"/>
      <c r="J612" s="52"/>
      <c r="L612" s="52"/>
      <c r="M612" s="52"/>
    </row>
    <row r="613" spans="1:13" x14ac:dyDescent="0.25">
      <c r="A613" s="49"/>
      <c r="B613" s="93"/>
      <c r="F613" s="49"/>
      <c r="J613" s="52"/>
      <c r="L613" s="52"/>
      <c r="M613" s="52"/>
    </row>
    <row r="614" spans="1:13" x14ac:dyDescent="0.25">
      <c r="A614" s="49"/>
      <c r="B614" s="93"/>
      <c r="F614" s="49"/>
      <c r="J614" s="52"/>
      <c r="L614" s="52"/>
      <c r="M614" s="52"/>
    </row>
    <row r="615" spans="1:13" x14ac:dyDescent="0.25">
      <c r="A615" s="49"/>
      <c r="B615" s="93"/>
      <c r="F615" s="49"/>
      <c r="J615" s="52"/>
      <c r="L615" s="52"/>
      <c r="M615" s="52"/>
    </row>
    <row r="616" spans="1:13" x14ac:dyDescent="0.25">
      <c r="A616" s="49"/>
      <c r="B616" s="93"/>
      <c r="F616" s="49"/>
      <c r="J616" s="52"/>
      <c r="L616" s="52"/>
      <c r="M616" s="52"/>
    </row>
    <row r="617" spans="1:13" x14ac:dyDescent="0.25">
      <c r="A617" s="49"/>
      <c r="B617" s="93"/>
      <c r="F617" s="49"/>
      <c r="J617" s="52"/>
      <c r="L617" s="52"/>
      <c r="M617" s="52"/>
    </row>
    <row r="618" spans="1:13" x14ac:dyDescent="0.25">
      <c r="A618" s="49"/>
      <c r="B618" s="93"/>
      <c r="F618" s="49"/>
      <c r="J618" s="52"/>
      <c r="L618" s="52"/>
      <c r="M618" s="52"/>
    </row>
    <row r="619" spans="1:13" x14ac:dyDescent="0.25">
      <c r="A619" s="49"/>
      <c r="B619" s="93"/>
      <c r="F619" s="49"/>
      <c r="J619" s="52"/>
      <c r="L619" s="52"/>
      <c r="M619" s="52"/>
    </row>
    <row r="620" spans="1:13" x14ac:dyDescent="0.25">
      <c r="A620" s="49"/>
      <c r="B620" s="93"/>
      <c r="F620" s="49"/>
      <c r="J620" s="52"/>
      <c r="L620" s="52"/>
      <c r="M620" s="52"/>
    </row>
    <row r="621" spans="1:13" x14ac:dyDescent="0.25">
      <c r="A621" s="49"/>
      <c r="B621" s="93"/>
      <c r="F621" s="49"/>
      <c r="J621" s="52"/>
      <c r="L621" s="52"/>
      <c r="M621" s="52"/>
    </row>
    <row r="622" spans="1:13" x14ac:dyDescent="0.25">
      <c r="A622" s="49"/>
      <c r="B622" s="93"/>
      <c r="F622" s="49"/>
      <c r="J622" s="52"/>
      <c r="L622" s="52"/>
      <c r="M622" s="52"/>
    </row>
    <row r="623" spans="1:13" x14ac:dyDescent="0.25">
      <c r="A623" s="49"/>
      <c r="B623" s="93"/>
      <c r="F623" s="49"/>
      <c r="J623" s="52"/>
      <c r="L623" s="52"/>
      <c r="M623" s="52"/>
    </row>
    <row r="624" spans="1:13" x14ac:dyDescent="0.25">
      <c r="A624" s="49"/>
      <c r="B624" s="93"/>
      <c r="F624" s="49"/>
      <c r="J624" s="52"/>
      <c r="L624" s="52"/>
      <c r="M624" s="52"/>
    </row>
    <row r="625" spans="1:13" x14ac:dyDescent="0.25">
      <c r="A625" s="49"/>
      <c r="B625" s="93"/>
      <c r="F625" s="49"/>
      <c r="J625" s="52"/>
      <c r="L625" s="52"/>
      <c r="M625" s="52"/>
    </row>
    <row r="626" spans="1:13" x14ac:dyDescent="0.25">
      <c r="A626" s="49"/>
      <c r="B626" s="93"/>
      <c r="F626" s="49"/>
      <c r="J626" s="52"/>
      <c r="L626" s="52"/>
      <c r="M626" s="52"/>
    </row>
    <row r="627" spans="1:13" x14ac:dyDescent="0.25">
      <c r="A627" s="49"/>
      <c r="B627" s="93"/>
      <c r="F627" s="49"/>
      <c r="J627" s="52"/>
      <c r="L627" s="52"/>
      <c r="M627" s="52"/>
    </row>
    <row r="628" spans="1:13" x14ac:dyDescent="0.25">
      <c r="A628" s="49"/>
      <c r="B628" s="93"/>
      <c r="F628" s="49"/>
      <c r="J628" s="52"/>
      <c r="L628" s="52"/>
      <c r="M628" s="52"/>
    </row>
    <row r="629" spans="1:13" x14ac:dyDescent="0.25">
      <c r="A629" s="49"/>
      <c r="B629" s="93"/>
      <c r="F629" s="49"/>
      <c r="J629" s="52"/>
      <c r="L629" s="52"/>
      <c r="M629" s="52"/>
    </row>
    <row r="630" spans="1:13" x14ac:dyDescent="0.25">
      <c r="A630" s="49"/>
      <c r="B630" s="93"/>
      <c r="F630" s="49"/>
      <c r="J630" s="52"/>
      <c r="L630" s="52"/>
      <c r="M630" s="52"/>
    </row>
    <row r="631" spans="1:13" x14ac:dyDescent="0.25">
      <c r="A631" s="49"/>
      <c r="B631" s="93"/>
      <c r="F631" s="49"/>
      <c r="J631" s="52"/>
      <c r="L631" s="52"/>
      <c r="M631" s="52"/>
    </row>
    <row r="632" spans="1:13" x14ac:dyDescent="0.25">
      <c r="A632" s="49"/>
      <c r="B632" s="93"/>
      <c r="F632" s="49"/>
      <c r="J632" s="52"/>
      <c r="L632" s="52"/>
      <c r="M632" s="52"/>
    </row>
    <row r="633" spans="1:13" x14ac:dyDescent="0.25">
      <c r="A633" s="49"/>
      <c r="B633" s="93"/>
      <c r="F633" s="49"/>
      <c r="J633" s="52"/>
      <c r="L633" s="52"/>
      <c r="M633" s="52"/>
    </row>
    <row r="634" spans="1:13" x14ac:dyDescent="0.25">
      <c r="A634" s="49"/>
      <c r="B634" s="93"/>
      <c r="F634" s="49"/>
      <c r="J634" s="52"/>
      <c r="L634" s="52"/>
      <c r="M634" s="52"/>
    </row>
    <row r="635" spans="1:13" x14ac:dyDescent="0.25">
      <c r="A635" s="49"/>
      <c r="B635" s="93"/>
      <c r="F635" s="49"/>
      <c r="J635" s="52"/>
      <c r="L635" s="52"/>
      <c r="M635" s="52"/>
    </row>
    <row r="636" spans="1:13" x14ac:dyDescent="0.25">
      <c r="A636" s="49"/>
      <c r="B636" s="93"/>
      <c r="F636" s="49"/>
      <c r="J636" s="52"/>
      <c r="L636" s="52"/>
      <c r="M636" s="52"/>
    </row>
    <row r="637" spans="1:13" x14ac:dyDescent="0.25">
      <c r="A637" s="49"/>
      <c r="B637" s="93"/>
      <c r="F637" s="49"/>
      <c r="J637" s="52"/>
      <c r="L637" s="52"/>
      <c r="M637" s="52"/>
    </row>
    <row r="638" spans="1:13" x14ac:dyDescent="0.25">
      <c r="A638" s="49"/>
      <c r="B638" s="93"/>
      <c r="F638" s="49"/>
      <c r="J638" s="52"/>
      <c r="L638" s="52"/>
      <c r="M638" s="52"/>
    </row>
    <row r="639" spans="1:13" x14ac:dyDescent="0.25">
      <c r="A639" s="49"/>
      <c r="B639" s="93"/>
      <c r="F639" s="49"/>
      <c r="J639" s="52"/>
      <c r="L639" s="52"/>
      <c r="M639" s="52"/>
    </row>
    <row r="640" spans="1:13" x14ac:dyDescent="0.25">
      <c r="A640" s="49"/>
      <c r="B640" s="93"/>
      <c r="F640" s="49"/>
      <c r="J640" s="52"/>
      <c r="L640" s="52"/>
      <c r="M640" s="52"/>
    </row>
    <row r="641" spans="1:13" x14ac:dyDescent="0.25">
      <c r="A641" s="49"/>
      <c r="B641" s="93"/>
      <c r="F641" s="49"/>
      <c r="J641" s="52"/>
      <c r="L641" s="52"/>
      <c r="M641" s="52"/>
    </row>
    <row r="642" spans="1:13" x14ac:dyDescent="0.25">
      <c r="A642" s="49"/>
      <c r="B642" s="93"/>
      <c r="F642" s="49"/>
      <c r="J642" s="52"/>
      <c r="L642" s="52"/>
      <c r="M642" s="52"/>
    </row>
    <row r="643" spans="1:13" x14ac:dyDescent="0.25">
      <c r="A643" s="49"/>
      <c r="B643" s="93"/>
      <c r="F643" s="49"/>
      <c r="J643" s="52"/>
      <c r="L643" s="52"/>
      <c r="M643" s="52"/>
    </row>
    <row r="644" spans="1:13" x14ac:dyDescent="0.25">
      <c r="A644" s="49"/>
      <c r="B644" s="93"/>
      <c r="F644" s="49"/>
      <c r="J644" s="52"/>
      <c r="L644" s="52"/>
      <c r="M644" s="52"/>
    </row>
    <row r="645" spans="1:13" x14ac:dyDescent="0.25">
      <c r="A645" s="49"/>
      <c r="B645" s="93"/>
      <c r="F645" s="49"/>
      <c r="J645" s="52"/>
      <c r="L645" s="52"/>
      <c r="M645" s="52"/>
    </row>
    <row r="646" spans="1:13" x14ac:dyDescent="0.25">
      <c r="A646" s="49"/>
      <c r="B646" s="93"/>
      <c r="F646" s="49"/>
      <c r="J646" s="52"/>
      <c r="L646" s="52"/>
      <c r="M646" s="52"/>
    </row>
    <row r="647" spans="1:13" x14ac:dyDescent="0.25">
      <c r="A647" s="49"/>
      <c r="B647" s="93"/>
      <c r="F647" s="49"/>
      <c r="J647" s="52"/>
      <c r="L647" s="52"/>
      <c r="M647" s="52"/>
    </row>
    <row r="648" spans="1:13" x14ac:dyDescent="0.25">
      <c r="A648" s="49"/>
      <c r="B648" s="93"/>
      <c r="F648" s="49"/>
      <c r="J648" s="52"/>
      <c r="L648" s="52"/>
      <c r="M648" s="52"/>
    </row>
    <row r="649" spans="1:13" x14ac:dyDescent="0.25">
      <c r="A649" s="49"/>
      <c r="B649" s="93"/>
      <c r="F649" s="49"/>
      <c r="J649" s="52"/>
      <c r="L649" s="52"/>
      <c r="M649" s="52"/>
    </row>
    <row r="650" spans="1:13" x14ac:dyDescent="0.25">
      <c r="A650" s="49"/>
      <c r="B650" s="93"/>
      <c r="F650" s="49"/>
      <c r="J650" s="52"/>
      <c r="L650" s="52"/>
      <c r="M650" s="52"/>
    </row>
    <row r="651" spans="1:13" x14ac:dyDescent="0.25">
      <c r="A651" s="49"/>
      <c r="B651" s="93"/>
      <c r="F651" s="49"/>
      <c r="J651" s="52"/>
      <c r="L651" s="52"/>
      <c r="M651" s="52"/>
    </row>
    <row r="652" spans="1:13" x14ac:dyDescent="0.25">
      <c r="A652" s="49"/>
      <c r="B652" s="93"/>
      <c r="F652" s="49"/>
      <c r="J652" s="52"/>
      <c r="L652" s="52"/>
      <c r="M652" s="52"/>
    </row>
    <row r="653" spans="1:13" x14ac:dyDescent="0.25">
      <c r="A653" s="49"/>
      <c r="B653" s="93"/>
      <c r="F653" s="49"/>
      <c r="J653" s="52"/>
      <c r="L653" s="52"/>
      <c r="M653" s="52"/>
    </row>
    <row r="654" spans="1:13" x14ac:dyDescent="0.25">
      <c r="A654" s="49"/>
      <c r="B654" s="93"/>
      <c r="F654" s="49"/>
      <c r="J654" s="52"/>
      <c r="L654" s="52"/>
      <c r="M654" s="52"/>
    </row>
    <row r="655" spans="1:13" x14ac:dyDescent="0.25">
      <c r="A655" s="49"/>
      <c r="B655" s="93"/>
      <c r="F655" s="49"/>
      <c r="J655" s="52"/>
      <c r="L655" s="52"/>
      <c r="M655" s="52"/>
    </row>
    <row r="656" spans="1:13" x14ac:dyDescent="0.25">
      <c r="A656" s="49"/>
      <c r="B656" s="93"/>
      <c r="F656" s="49"/>
      <c r="J656" s="52"/>
      <c r="L656" s="52"/>
      <c r="M656" s="52"/>
    </row>
    <row r="657" spans="1:13" x14ac:dyDescent="0.25">
      <c r="A657" s="49"/>
      <c r="B657" s="93"/>
      <c r="F657" s="49"/>
      <c r="J657" s="52"/>
      <c r="L657" s="52"/>
      <c r="M657" s="52"/>
    </row>
    <row r="658" spans="1:13" x14ac:dyDescent="0.25">
      <c r="A658" s="49"/>
      <c r="B658" s="93"/>
      <c r="F658" s="49"/>
      <c r="J658" s="52"/>
      <c r="L658" s="52"/>
      <c r="M658" s="52"/>
    </row>
    <row r="659" spans="1:13" x14ac:dyDescent="0.25">
      <c r="A659" s="49"/>
      <c r="B659" s="93"/>
      <c r="F659" s="49"/>
      <c r="J659" s="52"/>
      <c r="L659" s="52"/>
      <c r="M659" s="52"/>
    </row>
    <row r="660" spans="1:13" x14ac:dyDescent="0.25">
      <c r="A660" s="49"/>
      <c r="B660" s="93"/>
      <c r="F660" s="49"/>
      <c r="J660" s="52"/>
      <c r="L660" s="52"/>
      <c r="M660" s="52"/>
    </row>
    <row r="661" spans="1:13" x14ac:dyDescent="0.25">
      <c r="A661" s="49"/>
      <c r="B661" s="93"/>
      <c r="F661" s="49"/>
      <c r="J661" s="52"/>
      <c r="L661" s="52"/>
      <c r="M661" s="52"/>
    </row>
    <row r="662" spans="1:13" x14ac:dyDescent="0.25">
      <c r="A662" s="49"/>
      <c r="B662" s="93"/>
      <c r="F662" s="49"/>
      <c r="J662" s="52"/>
      <c r="L662" s="52"/>
      <c r="M662" s="52"/>
    </row>
    <row r="663" spans="1:13" x14ac:dyDescent="0.25">
      <c r="A663" s="49"/>
      <c r="B663" s="93"/>
      <c r="F663" s="49"/>
      <c r="J663" s="52"/>
      <c r="L663" s="52"/>
      <c r="M663" s="52"/>
    </row>
    <row r="664" spans="1:13" x14ac:dyDescent="0.25">
      <c r="A664" s="49"/>
      <c r="B664" s="93"/>
      <c r="F664" s="49"/>
      <c r="J664" s="52"/>
      <c r="L664" s="52"/>
      <c r="M664" s="52"/>
    </row>
    <row r="665" spans="1:13" x14ac:dyDescent="0.25">
      <c r="A665" s="49"/>
      <c r="B665" s="93"/>
      <c r="F665" s="49"/>
      <c r="J665" s="52"/>
      <c r="L665" s="52"/>
      <c r="M665" s="52"/>
    </row>
    <row r="666" spans="1:13" x14ac:dyDescent="0.25">
      <c r="A666" s="49"/>
      <c r="B666" s="93"/>
      <c r="F666" s="49"/>
      <c r="J666" s="52"/>
      <c r="L666" s="52"/>
      <c r="M666" s="52"/>
    </row>
    <row r="667" spans="1:13" x14ac:dyDescent="0.25">
      <c r="A667" s="49"/>
      <c r="B667" s="93"/>
      <c r="F667" s="49"/>
      <c r="J667" s="52"/>
      <c r="L667" s="52"/>
      <c r="M667" s="52"/>
    </row>
    <row r="668" spans="1:13" x14ac:dyDescent="0.25">
      <c r="A668" s="49"/>
      <c r="B668" s="93"/>
      <c r="F668" s="49"/>
      <c r="J668" s="52"/>
      <c r="L668" s="52"/>
      <c r="M668" s="52"/>
    </row>
    <row r="669" spans="1:13" x14ac:dyDescent="0.25">
      <c r="A669" s="49"/>
      <c r="B669" s="93"/>
      <c r="F669" s="49"/>
      <c r="J669" s="52"/>
      <c r="L669" s="52"/>
      <c r="M669" s="52"/>
    </row>
    <row r="670" spans="1:13" x14ac:dyDescent="0.25">
      <c r="A670" s="49"/>
      <c r="B670" s="93"/>
      <c r="F670" s="49"/>
      <c r="J670" s="52"/>
      <c r="L670" s="52"/>
      <c r="M670" s="52"/>
    </row>
    <row r="671" spans="1:13" x14ac:dyDescent="0.25">
      <c r="A671" s="49"/>
      <c r="B671" s="93"/>
      <c r="F671" s="49"/>
      <c r="J671" s="52"/>
      <c r="L671" s="52"/>
      <c r="M671" s="52"/>
    </row>
    <row r="672" spans="1:13" x14ac:dyDescent="0.25">
      <c r="A672" s="49"/>
      <c r="B672" s="93"/>
      <c r="F672" s="49"/>
      <c r="J672" s="52"/>
      <c r="L672" s="52"/>
      <c r="M672" s="52"/>
    </row>
    <row r="673" spans="1:13" x14ac:dyDescent="0.25">
      <c r="A673" s="49"/>
      <c r="B673" s="93"/>
      <c r="F673" s="49"/>
      <c r="J673" s="52"/>
      <c r="L673" s="52"/>
      <c r="M673" s="52"/>
    </row>
    <row r="674" spans="1:13" x14ac:dyDescent="0.25">
      <c r="A674" s="49"/>
      <c r="B674" s="93"/>
      <c r="F674" s="49"/>
      <c r="J674" s="52"/>
      <c r="L674" s="52"/>
      <c r="M674" s="52"/>
    </row>
    <row r="675" spans="1:13" x14ac:dyDescent="0.25">
      <c r="A675" s="49"/>
      <c r="B675" s="93"/>
      <c r="F675" s="49"/>
      <c r="J675" s="52"/>
      <c r="L675" s="52"/>
      <c r="M675" s="52"/>
    </row>
    <row r="676" spans="1:13" x14ac:dyDescent="0.25">
      <c r="A676" s="49"/>
      <c r="B676" s="93"/>
      <c r="F676" s="49"/>
      <c r="J676" s="52"/>
      <c r="L676" s="52"/>
      <c r="M676" s="52"/>
    </row>
    <row r="677" spans="1:13" x14ac:dyDescent="0.25">
      <c r="A677" s="49"/>
      <c r="B677" s="93"/>
      <c r="F677" s="49"/>
      <c r="J677" s="52"/>
      <c r="L677" s="52"/>
      <c r="M677" s="52"/>
    </row>
    <row r="678" spans="1:13" x14ac:dyDescent="0.25">
      <c r="A678" s="49"/>
      <c r="B678" s="93"/>
      <c r="F678" s="49"/>
      <c r="J678" s="52"/>
      <c r="L678" s="52"/>
      <c r="M678" s="52"/>
    </row>
    <row r="679" spans="1:13" x14ac:dyDescent="0.25">
      <c r="A679" s="49"/>
      <c r="B679" s="93"/>
      <c r="F679" s="49"/>
      <c r="J679" s="52"/>
      <c r="L679" s="52"/>
      <c r="M679" s="52"/>
    </row>
    <row r="680" spans="1:13" x14ac:dyDescent="0.25">
      <c r="A680" s="49"/>
      <c r="B680" s="93"/>
      <c r="F680" s="49"/>
      <c r="J680" s="52"/>
      <c r="L680" s="52"/>
      <c r="M680" s="52"/>
    </row>
    <row r="681" spans="1:13" x14ac:dyDescent="0.25">
      <c r="A681" s="49"/>
      <c r="B681" s="93"/>
      <c r="F681" s="49"/>
      <c r="J681" s="52"/>
      <c r="L681" s="52"/>
      <c r="M681" s="52"/>
    </row>
    <row r="682" spans="1:13" x14ac:dyDescent="0.25">
      <c r="A682" s="49"/>
      <c r="B682" s="93"/>
      <c r="F682" s="49"/>
      <c r="J682" s="52"/>
      <c r="L682" s="52"/>
      <c r="M682" s="52"/>
    </row>
    <row r="683" spans="1:13" x14ac:dyDescent="0.25">
      <c r="A683" s="49"/>
      <c r="B683" s="93"/>
      <c r="F683" s="49"/>
      <c r="J683" s="52"/>
      <c r="L683" s="52"/>
      <c r="M683" s="52"/>
    </row>
    <row r="684" spans="1:13" x14ac:dyDescent="0.25">
      <c r="A684" s="49"/>
      <c r="B684" s="93"/>
      <c r="F684" s="49"/>
      <c r="J684" s="52"/>
      <c r="L684" s="52"/>
      <c r="M684" s="52"/>
    </row>
    <row r="685" spans="1:13" x14ac:dyDescent="0.25">
      <c r="A685" s="49"/>
      <c r="B685" s="93"/>
      <c r="F685" s="49"/>
      <c r="J685" s="52"/>
      <c r="L685" s="52"/>
      <c r="M685" s="52"/>
    </row>
    <row r="686" spans="1:13" x14ac:dyDescent="0.25">
      <c r="A686" s="49"/>
      <c r="B686" s="93"/>
      <c r="F686" s="49"/>
      <c r="J686" s="52"/>
      <c r="L686" s="52"/>
      <c r="M686" s="52"/>
    </row>
    <row r="687" spans="1:13" x14ac:dyDescent="0.25">
      <c r="A687" s="49"/>
      <c r="B687" s="93"/>
      <c r="F687" s="49"/>
      <c r="J687" s="52"/>
      <c r="L687" s="52"/>
      <c r="M687" s="52"/>
    </row>
    <row r="688" spans="1:13" x14ac:dyDescent="0.25">
      <c r="A688" s="49"/>
      <c r="B688" s="93"/>
      <c r="F688" s="49"/>
      <c r="J688" s="52"/>
      <c r="L688" s="52"/>
      <c r="M688" s="52"/>
    </row>
    <row r="689" spans="1:13" x14ac:dyDescent="0.25">
      <c r="A689" s="49"/>
      <c r="B689" s="93"/>
      <c r="F689" s="49"/>
      <c r="J689" s="52"/>
      <c r="L689" s="52"/>
      <c r="M689" s="52"/>
    </row>
    <row r="690" spans="1:13" x14ac:dyDescent="0.25">
      <c r="A690" s="49"/>
      <c r="B690" s="93"/>
      <c r="F690" s="49"/>
      <c r="J690" s="52"/>
      <c r="L690" s="52"/>
      <c r="M690" s="52"/>
    </row>
    <row r="691" spans="1:13" x14ac:dyDescent="0.25">
      <c r="A691" s="49"/>
      <c r="B691" s="93"/>
      <c r="F691" s="49"/>
      <c r="J691" s="52"/>
      <c r="L691" s="52"/>
      <c r="M691" s="52"/>
    </row>
    <row r="692" spans="1:13" x14ac:dyDescent="0.25">
      <c r="A692" s="49"/>
      <c r="B692" s="93"/>
      <c r="F692" s="49"/>
      <c r="J692" s="52"/>
      <c r="L692" s="52"/>
      <c r="M692" s="52"/>
    </row>
    <row r="693" spans="1:13" x14ac:dyDescent="0.25">
      <c r="A693" s="49"/>
      <c r="B693" s="93"/>
      <c r="F693" s="49"/>
      <c r="J693" s="52"/>
      <c r="L693" s="52"/>
      <c r="M693" s="52"/>
    </row>
    <row r="694" spans="1:13" x14ac:dyDescent="0.25">
      <c r="A694" s="49"/>
      <c r="B694" s="93"/>
      <c r="F694" s="49"/>
      <c r="J694" s="52"/>
      <c r="L694" s="52"/>
      <c r="M694" s="52"/>
    </row>
    <row r="695" spans="1:13" x14ac:dyDescent="0.25">
      <c r="A695" s="49"/>
      <c r="B695" s="93"/>
      <c r="F695" s="49"/>
      <c r="J695" s="52"/>
      <c r="L695" s="52"/>
      <c r="M695" s="52"/>
    </row>
    <row r="696" spans="1:13" x14ac:dyDescent="0.25">
      <c r="A696" s="49"/>
      <c r="B696" s="93"/>
      <c r="F696" s="49"/>
      <c r="J696" s="52"/>
      <c r="L696" s="52"/>
      <c r="M696" s="52"/>
    </row>
    <row r="697" spans="1:13" x14ac:dyDescent="0.25">
      <c r="A697" s="49"/>
      <c r="B697" s="93"/>
      <c r="F697" s="49"/>
      <c r="J697" s="52"/>
      <c r="L697" s="52"/>
      <c r="M697" s="52"/>
    </row>
    <row r="698" spans="1:13" x14ac:dyDescent="0.25">
      <c r="A698" s="49"/>
      <c r="B698" s="93"/>
      <c r="F698" s="49"/>
      <c r="J698" s="52"/>
      <c r="L698" s="52"/>
      <c r="M698" s="52"/>
    </row>
    <row r="699" spans="1:13" x14ac:dyDescent="0.25">
      <c r="A699" s="49"/>
      <c r="B699" s="93"/>
      <c r="F699" s="49"/>
      <c r="J699" s="52"/>
      <c r="L699" s="52"/>
      <c r="M699" s="52"/>
    </row>
    <row r="700" spans="1:13" x14ac:dyDescent="0.25">
      <c r="A700" s="49"/>
      <c r="B700" s="93"/>
      <c r="F700" s="49"/>
      <c r="J700" s="52"/>
      <c r="L700" s="52"/>
      <c r="M700" s="52"/>
    </row>
    <row r="701" spans="1:13" x14ac:dyDescent="0.25">
      <c r="A701" s="49"/>
      <c r="B701" s="93"/>
      <c r="F701" s="49"/>
      <c r="J701" s="52"/>
      <c r="L701" s="52"/>
      <c r="M701" s="52"/>
    </row>
    <row r="702" spans="1:13" x14ac:dyDescent="0.25">
      <c r="A702" s="49"/>
      <c r="B702" s="93"/>
      <c r="F702" s="49"/>
      <c r="J702" s="52"/>
      <c r="L702" s="52"/>
      <c r="M702" s="52"/>
    </row>
    <row r="703" spans="1:13" x14ac:dyDescent="0.25">
      <c r="A703" s="49"/>
      <c r="B703" s="93"/>
      <c r="F703" s="49"/>
      <c r="J703" s="52"/>
      <c r="L703" s="52"/>
      <c r="M703" s="52"/>
    </row>
    <row r="704" spans="1:13" x14ac:dyDescent="0.25">
      <c r="A704" s="49"/>
      <c r="B704" s="93"/>
      <c r="F704" s="49"/>
      <c r="J704" s="52"/>
      <c r="L704" s="52"/>
      <c r="M704" s="52"/>
    </row>
    <row r="705" spans="1:13" x14ac:dyDescent="0.25">
      <c r="A705" s="49"/>
      <c r="B705" s="93"/>
      <c r="F705" s="49"/>
      <c r="J705" s="52"/>
      <c r="L705" s="52"/>
      <c r="M705" s="52"/>
    </row>
    <row r="706" spans="1:13" x14ac:dyDescent="0.25">
      <c r="A706" s="49"/>
      <c r="B706" s="93"/>
      <c r="F706" s="49"/>
      <c r="J706" s="52"/>
      <c r="L706" s="52"/>
      <c r="M706" s="52"/>
    </row>
    <row r="707" spans="1:13" x14ac:dyDescent="0.25">
      <c r="A707" s="49"/>
      <c r="B707" s="93"/>
      <c r="F707" s="49"/>
      <c r="J707" s="52"/>
      <c r="L707" s="52"/>
      <c r="M707" s="52"/>
    </row>
    <row r="708" spans="1:13" x14ac:dyDescent="0.25">
      <c r="A708" s="49"/>
      <c r="B708" s="93"/>
      <c r="F708" s="49"/>
      <c r="J708" s="52"/>
      <c r="L708" s="52"/>
      <c r="M708" s="52"/>
    </row>
    <row r="709" spans="1:13" x14ac:dyDescent="0.25">
      <c r="A709" s="49"/>
      <c r="B709" s="93"/>
      <c r="F709" s="49"/>
      <c r="J709" s="52"/>
      <c r="L709" s="52"/>
      <c r="M709" s="52"/>
    </row>
    <row r="710" spans="1:13" x14ac:dyDescent="0.25">
      <c r="A710" s="49"/>
      <c r="B710" s="93"/>
      <c r="F710" s="49"/>
      <c r="J710" s="52"/>
      <c r="L710" s="52"/>
      <c r="M710" s="52"/>
    </row>
    <row r="711" spans="1:13" x14ac:dyDescent="0.25">
      <c r="A711" s="49"/>
      <c r="B711" s="93"/>
      <c r="F711" s="49"/>
      <c r="J711" s="52"/>
      <c r="L711" s="52"/>
      <c r="M711" s="52"/>
    </row>
    <row r="712" spans="1:13" x14ac:dyDescent="0.25">
      <c r="A712" s="49"/>
      <c r="B712" s="93"/>
      <c r="F712" s="49"/>
      <c r="J712" s="52"/>
      <c r="L712" s="52"/>
      <c r="M712" s="52"/>
    </row>
    <row r="713" spans="1:13" x14ac:dyDescent="0.25">
      <c r="A713" s="49"/>
      <c r="B713" s="93"/>
      <c r="F713" s="49"/>
      <c r="J713" s="52"/>
      <c r="L713" s="52"/>
      <c r="M713" s="52"/>
    </row>
    <row r="714" spans="1:13" x14ac:dyDescent="0.25">
      <c r="A714" s="49"/>
      <c r="B714" s="93"/>
      <c r="F714" s="49"/>
      <c r="J714" s="52"/>
      <c r="L714" s="52"/>
      <c r="M714" s="52"/>
    </row>
    <row r="715" spans="1:13" x14ac:dyDescent="0.25">
      <c r="A715" s="49"/>
      <c r="B715" s="93"/>
      <c r="F715" s="49"/>
      <c r="J715" s="52"/>
      <c r="L715" s="52"/>
      <c r="M715" s="52"/>
    </row>
    <row r="716" spans="1:13" x14ac:dyDescent="0.25">
      <c r="A716" s="49"/>
      <c r="B716" s="93"/>
      <c r="F716" s="49"/>
      <c r="J716" s="52"/>
      <c r="L716" s="52"/>
      <c r="M716" s="52"/>
    </row>
    <row r="717" spans="1:13" x14ac:dyDescent="0.25">
      <c r="A717" s="49"/>
      <c r="B717" s="93"/>
      <c r="F717" s="49"/>
      <c r="J717" s="52"/>
      <c r="L717" s="52"/>
      <c r="M717" s="52"/>
    </row>
    <row r="718" spans="1:13" x14ac:dyDescent="0.25">
      <c r="A718" s="49"/>
      <c r="B718" s="93"/>
      <c r="F718" s="49"/>
      <c r="J718" s="52"/>
      <c r="L718" s="52"/>
      <c r="M718" s="52"/>
    </row>
    <row r="719" spans="1:13" x14ac:dyDescent="0.25">
      <c r="A719" s="49"/>
      <c r="B719" s="93"/>
      <c r="F719" s="49"/>
      <c r="J719" s="52"/>
      <c r="L719" s="52"/>
      <c r="M719" s="52"/>
    </row>
    <row r="720" spans="1:13" x14ac:dyDescent="0.25">
      <c r="A720" s="49"/>
      <c r="B720" s="93"/>
      <c r="F720" s="49"/>
      <c r="J720" s="52"/>
      <c r="L720" s="52"/>
      <c r="M720" s="52"/>
    </row>
    <row r="721" spans="1:13" x14ac:dyDescent="0.25">
      <c r="A721" s="49"/>
      <c r="B721" s="93"/>
      <c r="F721" s="49"/>
      <c r="J721" s="52"/>
      <c r="L721" s="52"/>
      <c r="M721" s="52"/>
    </row>
    <row r="722" spans="1:13" x14ac:dyDescent="0.25">
      <c r="A722" s="49"/>
      <c r="B722" s="93"/>
      <c r="F722" s="49"/>
      <c r="J722" s="52"/>
      <c r="L722" s="52"/>
      <c r="M722" s="52"/>
    </row>
    <row r="723" spans="1:13" x14ac:dyDescent="0.25">
      <c r="A723" s="49"/>
      <c r="B723" s="93"/>
      <c r="F723" s="49"/>
      <c r="J723" s="52"/>
      <c r="L723" s="52"/>
      <c r="M723" s="52"/>
    </row>
    <row r="724" spans="1:13" x14ac:dyDescent="0.25">
      <c r="A724" s="49"/>
      <c r="B724" s="93"/>
      <c r="F724" s="49"/>
      <c r="J724" s="52"/>
      <c r="L724" s="52"/>
      <c r="M724" s="52"/>
    </row>
    <row r="725" spans="1:13" x14ac:dyDescent="0.25">
      <c r="A725" s="49"/>
      <c r="B725" s="93"/>
      <c r="F725" s="49"/>
      <c r="J725" s="52"/>
      <c r="L725" s="52"/>
      <c r="M725" s="52"/>
    </row>
    <row r="726" spans="1:13" x14ac:dyDescent="0.25">
      <c r="A726" s="49"/>
      <c r="B726" s="93"/>
      <c r="F726" s="49"/>
      <c r="J726" s="52"/>
      <c r="L726" s="52"/>
      <c r="M726" s="52"/>
    </row>
    <row r="727" spans="1:13" x14ac:dyDescent="0.25">
      <c r="A727" s="49"/>
      <c r="B727" s="93"/>
      <c r="F727" s="49"/>
      <c r="J727" s="52"/>
      <c r="L727" s="52"/>
      <c r="M727" s="52"/>
    </row>
    <row r="728" spans="1:13" x14ac:dyDescent="0.25">
      <c r="A728" s="49"/>
      <c r="B728" s="93"/>
      <c r="F728" s="49"/>
      <c r="J728" s="52"/>
      <c r="L728" s="52"/>
      <c r="M728" s="52"/>
    </row>
    <row r="729" spans="1:13" x14ac:dyDescent="0.25">
      <c r="A729" s="49"/>
      <c r="B729" s="93"/>
      <c r="F729" s="49"/>
      <c r="J729" s="52"/>
      <c r="L729" s="52"/>
      <c r="M729" s="52"/>
    </row>
    <row r="730" spans="1:13" x14ac:dyDescent="0.25">
      <c r="A730" s="49"/>
      <c r="B730" s="93"/>
      <c r="F730" s="49"/>
      <c r="J730" s="52"/>
      <c r="L730" s="52"/>
      <c r="M730" s="52"/>
    </row>
    <row r="731" spans="1:13" x14ac:dyDescent="0.25">
      <c r="A731" s="49"/>
      <c r="B731" s="93"/>
      <c r="F731" s="49"/>
      <c r="J731" s="52"/>
      <c r="L731" s="52"/>
      <c r="M731" s="52"/>
    </row>
    <row r="732" spans="1:13" x14ac:dyDescent="0.25">
      <c r="A732" s="49"/>
      <c r="B732" s="93"/>
      <c r="F732" s="49"/>
      <c r="J732" s="52"/>
      <c r="L732" s="52"/>
      <c r="M732" s="52"/>
    </row>
    <row r="733" spans="1:13" x14ac:dyDescent="0.25">
      <c r="A733" s="49"/>
      <c r="B733" s="93"/>
      <c r="F733" s="49"/>
      <c r="J733" s="52"/>
      <c r="L733" s="52"/>
      <c r="M733" s="52"/>
    </row>
    <row r="734" spans="1:13" x14ac:dyDescent="0.25">
      <c r="A734" s="49"/>
      <c r="B734" s="93"/>
      <c r="F734" s="49"/>
      <c r="J734" s="52"/>
      <c r="L734" s="52"/>
      <c r="M734" s="52"/>
    </row>
    <row r="735" spans="1:13" x14ac:dyDescent="0.25">
      <c r="A735" s="49"/>
      <c r="B735" s="93"/>
      <c r="F735" s="49"/>
      <c r="J735" s="52"/>
      <c r="L735" s="52"/>
      <c r="M735" s="52"/>
    </row>
    <row r="736" spans="1:13" x14ac:dyDescent="0.25">
      <c r="A736" s="49"/>
      <c r="B736" s="93"/>
      <c r="F736" s="49"/>
      <c r="J736" s="52"/>
      <c r="L736" s="52"/>
      <c r="M736" s="52"/>
    </row>
    <row r="737" spans="1:13" x14ac:dyDescent="0.25">
      <c r="A737" s="49"/>
      <c r="B737" s="93"/>
      <c r="F737" s="49"/>
      <c r="J737" s="52"/>
      <c r="L737" s="52"/>
      <c r="M737" s="52"/>
    </row>
    <row r="738" spans="1:13" x14ac:dyDescent="0.25">
      <c r="A738" s="49"/>
      <c r="B738" s="93"/>
      <c r="F738" s="49"/>
      <c r="J738" s="52"/>
      <c r="L738" s="52"/>
      <c r="M738" s="52"/>
    </row>
    <row r="739" spans="1:13" x14ac:dyDescent="0.25">
      <c r="A739" s="49"/>
      <c r="B739" s="93"/>
      <c r="F739" s="49"/>
      <c r="J739" s="52"/>
      <c r="L739" s="52"/>
      <c r="M739" s="52"/>
    </row>
    <row r="740" spans="1:13" x14ac:dyDescent="0.25">
      <c r="A740" s="49"/>
      <c r="B740" s="93"/>
      <c r="F740" s="49"/>
      <c r="J740" s="52"/>
      <c r="L740" s="52"/>
      <c r="M740" s="52"/>
    </row>
    <row r="741" spans="1:13" x14ac:dyDescent="0.25">
      <c r="A741" s="49"/>
      <c r="B741" s="93"/>
      <c r="F741" s="49"/>
      <c r="J741" s="52"/>
      <c r="L741" s="52"/>
      <c r="M741" s="52"/>
    </row>
    <row r="742" spans="1:13" x14ac:dyDescent="0.25">
      <c r="A742" s="49"/>
      <c r="B742" s="93"/>
      <c r="F742" s="49"/>
      <c r="J742" s="52"/>
      <c r="L742" s="52"/>
      <c r="M742" s="52"/>
    </row>
    <row r="743" spans="1:13" x14ac:dyDescent="0.25">
      <c r="A743" s="49"/>
      <c r="B743" s="93"/>
      <c r="F743" s="49"/>
      <c r="J743" s="52"/>
      <c r="L743" s="52"/>
      <c r="M743" s="52"/>
    </row>
    <row r="744" spans="1:13" x14ac:dyDescent="0.25">
      <c r="A744" s="49"/>
      <c r="B744" s="93"/>
      <c r="F744" s="49"/>
      <c r="J744" s="52"/>
      <c r="L744" s="52"/>
      <c r="M744" s="52"/>
    </row>
    <row r="745" spans="1:13" x14ac:dyDescent="0.25">
      <c r="A745" s="49"/>
      <c r="B745" s="93"/>
      <c r="F745" s="49"/>
      <c r="J745" s="52"/>
      <c r="L745" s="52"/>
      <c r="M745" s="52"/>
    </row>
    <row r="746" spans="1:13" x14ac:dyDescent="0.25">
      <c r="A746" s="49"/>
      <c r="B746" s="93"/>
      <c r="F746" s="49"/>
      <c r="J746" s="52"/>
      <c r="L746" s="52"/>
      <c r="M746" s="52"/>
    </row>
    <row r="747" spans="1:13" x14ac:dyDescent="0.25">
      <c r="A747" s="49"/>
      <c r="B747" s="93"/>
      <c r="F747" s="49"/>
      <c r="J747" s="52"/>
      <c r="L747" s="52"/>
      <c r="M747" s="52"/>
    </row>
    <row r="748" spans="1:13" x14ac:dyDescent="0.25">
      <c r="A748" s="49"/>
      <c r="B748" s="93"/>
      <c r="F748" s="49"/>
      <c r="J748" s="52"/>
      <c r="L748" s="52"/>
      <c r="M748" s="52"/>
    </row>
    <row r="749" spans="1:13" x14ac:dyDescent="0.25">
      <c r="A749" s="49"/>
      <c r="B749" s="93"/>
      <c r="F749" s="49"/>
      <c r="J749" s="52"/>
      <c r="L749" s="52"/>
      <c r="M749" s="52"/>
    </row>
    <row r="750" spans="1:13" x14ac:dyDescent="0.25">
      <c r="A750" s="49"/>
      <c r="B750" s="93"/>
      <c r="F750" s="49"/>
      <c r="J750" s="52"/>
      <c r="L750" s="52"/>
      <c r="M750" s="52"/>
    </row>
    <row r="751" spans="1:13" x14ac:dyDescent="0.25">
      <c r="A751" s="49"/>
      <c r="B751" s="93"/>
      <c r="F751" s="49"/>
      <c r="J751" s="52"/>
      <c r="L751" s="52"/>
      <c r="M751" s="52"/>
    </row>
    <row r="752" spans="1:13" x14ac:dyDescent="0.25">
      <c r="A752" s="49"/>
      <c r="B752" s="93"/>
      <c r="F752" s="49"/>
      <c r="J752" s="52"/>
      <c r="L752" s="52"/>
      <c r="M752" s="52"/>
    </row>
    <row r="753" spans="1:13" x14ac:dyDescent="0.25">
      <c r="A753" s="49"/>
      <c r="B753" s="93"/>
      <c r="F753" s="49"/>
      <c r="J753" s="52"/>
      <c r="L753" s="52"/>
      <c r="M753" s="52"/>
    </row>
    <row r="754" spans="1:13" x14ac:dyDescent="0.25">
      <c r="A754" s="49"/>
      <c r="B754" s="93"/>
      <c r="F754" s="49"/>
      <c r="J754" s="52"/>
      <c r="L754" s="52"/>
      <c r="M754" s="52"/>
    </row>
    <row r="755" spans="1:13" x14ac:dyDescent="0.25">
      <c r="A755" s="49"/>
      <c r="B755" s="93"/>
      <c r="F755" s="49"/>
      <c r="J755" s="52"/>
      <c r="L755" s="52"/>
      <c r="M755" s="52"/>
    </row>
    <row r="756" spans="1:13" x14ac:dyDescent="0.25">
      <c r="A756" s="49"/>
      <c r="B756" s="93"/>
      <c r="F756" s="49"/>
      <c r="J756" s="52"/>
      <c r="L756" s="52"/>
      <c r="M756" s="52"/>
    </row>
    <row r="757" spans="1:13" x14ac:dyDescent="0.25">
      <c r="A757" s="49"/>
      <c r="B757" s="93"/>
      <c r="F757" s="49"/>
      <c r="J757" s="52"/>
      <c r="L757" s="52"/>
      <c r="M757" s="52"/>
    </row>
    <row r="758" spans="1:13" x14ac:dyDescent="0.25">
      <c r="A758" s="49"/>
      <c r="B758" s="93"/>
      <c r="F758" s="49"/>
      <c r="J758" s="52"/>
      <c r="L758" s="52"/>
      <c r="M758" s="52"/>
    </row>
    <row r="759" spans="1:13" x14ac:dyDescent="0.25">
      <c r="A759" s="49"/>
      <c r="B759" s="93"/>
      <c r="F759" s="49"/>
      <c r="J759" s="52"/>
      <c r="L759" s="52"/>
      <c r="M759" s="52"/>
    </row>
    <row r="760" spans="1:13" x14ac:dyDescent="0.25">
      <c r="A760" s="49"/>
      <c r="B760" s="93"/>
      <c r="F760" s="49"/>
      <c r="J760" s="52"/>
      <c r="L760" s="52"/>
      <c r="M760" s="52"/>
    </row>
    <row r="761" spans="1:13" x14ac:dyDescent="0.25">
      <c r="A761" s="49"/>
      <c r="B761" s="93"/>
      <c r="F761" s="49"/>
      <c r="J761" s="52"/>
      <c r="L761" s="52"/>
      <c r="M761" s="52"/>
    </row>
    <row r="762" spans="1:13" x14ac:dyDescent="0.25">
      <c r="A762" s="49"/>
      <c r="B762" s="93"/>
      <c r="F762" s="49"/>
      <c r="J762" s="52"/>
      <c r="L762" s="52"/>
      <c r="M762" s="52"/>
    </row>
    <row r="763" spans="1:13" x14ac:dyDescent="0.25">
      <c r="A763" s="49"/>
      <c r="B763" s="93"/>
      <c r="F763" s="49"/>
      <c r="J763" s="52"/>
      <c r="L763" s="52"/>
      <c r="M763" s="52"/>
    </row>
    <row r="764" spans="1:13" x14ac:dyDescent="0.25">
      <c r="A764" s="49"/>
      <c r="B764" s="93"/>
      <c r="F764" s="49"/>
      <c r="J764" s="52"/>
      <c r="L764" s="52"/>
      <c r="M764" s="52"/>
    </row>
    <row r="765" spans="1:13" x14ac:dyDescent="0.25">
      <c r="A765" s="49"/>
      <c r="B765" s="93"/>
      <c r="F765" s="49"/>
      <c r="J765" s="52"/>
      <c r="L765" s="52"/>
      <c r="M765" s="52"/>
    </row>
    <row r="766" spans="1:13" x14ac:dyDescent="0.25">
      <c r="A766" s="49"/>
      <c r="B766" s="93"/>
      <c r="F766" s="49"/>
      <c r="J766" s="52"/>
      <c r="L766" s="52"/>
      <c r="M766" s="52"/>
    </row>
    <row r="767" spans="1:13" x14ac:dyDescent="0.25">
      <c r="A767" s="49"/>
      <c r="B767" s="93"/>
      <c r="F767" s="49"/>
      <c r="J767" s="52"/>
      <c r="L767" s="52"/>
      <c r="M767" s="52"/>
    </row>
    <row r="768" spans="1:13" x14ac:dyDescent="0.25">
      <c r="A768" s="49"/>
      <c r="B768" s="93"/>
      <c r="F768" s="49"/>
      <c r="J768" s="52"/>
      <c r="L768" s="52"/>
      <c r="M768" s="52"/>
    </row>
    <row r="769" spans="1:13" x14ac:dyDescent="0.25">
      <c r="A769" s="49"/>
      <c r="B769" s="93"/>
      <c r="F769" s="49"/>
      <c r="J769" s="52"/>
      <c r="L769" s="52"/>
      <c r="M769" s="52"/>
    </row>
    <row r="770" spans="1:13" x14ac:dyDescent="0.25">
      <c r="A770" s="49"/>
      <c r="B770" s="93"/>
      <c r="F770" s="49"/>
      <c r="J770" s="52"/>
      <c r="L770" s="52"/>
      <c r="M770" s="52"/>
    </row>
    <row r="771" spans="1:13" x14ac:dyDescent="0.25">
      <c r="A771" s="49"/>
      <c r="B771" s="93"/>
      <c r="F771" s="49"/>
      <c r="J771" s="52"/>
      <c r="L771" s="52"/>
      <c r="M771" s="52"/>
    </row>
    <row r="772" spans="1:13" x14ac:dyDescent="0.25">
      <c r="A772" s="49"/>
      <c r="B772" s="93"/>
      <c r="F772" s="49"/>
      <c r="J772" s="52"/>
      <c r="L772" s="52"/>
      <c r="M772" s="52"/>
    </row>
    <row r="773" spans="1:13" x14ac:dyDescent="0.25">
      <c r="A773" s="49"/>
      <c r="B773" s="93"/>
      <c r="F773" s="49"/>
      <c r="J773" s="52"/>
      <c r="L773" s="52"/>
      <c r="M773" s="52"/>
    </row>
    <row r="774" spans="1:13" x14ac:dyDescent="0.25">
      <c r="A774" s="49"/>
      <c r="B774" s="93"/>
      <c r="F774" s="49"/>
      <c r="J774" s="52"/>
      <c r="L774" s="52"/>
      <c r="M774" s="52"/>
    </row>
    <row r="775" spans="1:13" x14ac:dyDescent="0.25">
      <c r="A775" s="49"/>
      <c r="B775" s="93"/>
      <c r="F775" s="49"/>
      <c r="J775" s="52"/>
      <c r="L775" s="52"/>
      <c r="M775" s="52"/>
    </row>
    <row r="776" spans="1:13" x14ac:dyDescent="0.25">
      <c r="A776" s="49"/>
      <c r="B776" s="93"/>
      <c r="F776" s="49"/>
      <c r="J776" s="52"/>
      <c r="L776" s="52"/>
      <c r="M776" s="52"/>
    </row>
    <row r="777" spans="1:13" x14ac:dyDescent="0.25">
      <c r="A777" s="49"/>
      <c r="B777" s="93"/>
      <c r="F777" s="49"/>
      <c r="J777" s="52"/>
      <c r="L777" s="52"/>
      <c r="M777" s="52"/>
    </row>
    <row r="778" spans="1:13" x14ac:dyDescent="0.25">
      <c r="A778" s="49"/>
      <c r="B778" s="93"/>
      <c r="F778" s="49"/>
      <c r="J778" s="52"/>
      <c r="L778" s="52"/>
      <c r="M778" s="52"/>
    </row>
    <row r="779" spans="1:13" x14ac:dyDescent="0.25">
      <c r="A779" s="49"/>
      <c r="B779" s="93"/>
      <c r="F779" s="49"/>
      <c r="J779" s="52"/>
      <c r="L779" s="52"/>
      <c r="M779" s="52"/>
    </row>
    <row r="780" spans="1:13" x14ac:dyDescent="0.25">
      <c r="A780" s="49"/>
      <c r="B780" s="93"/>
      <c r="F780" s="49"/>
      <c r="J780" s="52"/>
      <c r="L780" s="52"/>
      <c r="M780" s="52"/>
    </row>
    <row r="781" spans="1:13" x14ac:dyDescent="0.25">
      <c r="A781" s="49"/>
      <c r="B781" s="93"/>
      <c r="F781" s="49"/>
      <c r="J781" s="52"/>
      <c r="L781" s="52"/>
      <c r="M781" s="52"/>
    </row>
    <row r="782" spans="1:13" x14ac:dyDescent="0.25">
      <c r="A782" s="49"/>
      <c r="B782" s="93"/>
      <c r="F782" s="49"/>
      <c r="J782" s="52"/>
      <c r="L782" s="52"/>
      <c r="M782" s="52"/>
    </row>
    <row r="783" spans="1:13" x14ac:dyDescent="0.25">
      <c r="A783" s="49"/>
      <c r="B783" s="93"/>
      <c r="F783" s="49"/>
      <c r="J783" s="52"/>
      <c r="L783" s="52"/>
      <c r="M783" s="52"/>
    </row>
    <row r="784" spans="1:13" x14ac:dyDescent="0.25">
      <c r="A784" s="49"/>
      <c r="B784" s="93"/>
      <c r="F784" s="49"/>
      <c r="J784" s="52"/>
      <c r="L784" s="52"/>
      <c r="M784" s="52"/>
    </row>
    <row r="785" spans="1:13" x14ac:dyDescent="0.25">
      <c r="A785" s="49"/>
      <c r="B785" s="93"/>
      <c r="F785" s="49"/>
      <c r="J785" s="52"/>
      <c r="L785" s="52"/>
      <c r="M785" s="52"/>
    </row>
    <row r="786" spans="1:13" x14ac:dyDescent="0.25">
      <c r="A786" s="49"/>
      <c r="B786" s="93"/>
      <c r="F786" s="49"/>
      <c r="J786" s="52"/>
      <c r="L786" s="52"/>
      <c r="M786" s="52"/>
    </row>
    <row r="787" spans="1:13" x14ac:dyDescent="0.25">
      <c r="A787" s="49"/>
      <c r="B787" s="93"/>
      <c r="F787" s="49"/>
      <c r="J787" s="52"/>
      <c r="L787" s="52"/>
      <c r="M787" s="52"/>
    </row>
    <row r="788" spans="1:13" x14ac:dyDescent="0.25">
      <c r="A788" s="49"/>
      <c r="B788" s="93"/>
      <c r="F788" s="49"/>
      <c r="J788" s="52"/>
      <c r="L788" s="52"/>
      <c r="M788" s="52"/>
    </row>
    <row r="789" spans="1:13" x14ac:dyDescent="0.25">
      <c r="A789" s="49"/>
      <c r="B789" s="93"/>
      <c r="F789" s="49"/>
      <c r="J789" s="52"/>
      <c r="L789" s="52"/>
      <c r="M789" s="52"/>
    </row>
    <row r="790" spans="1:13" x14ac:dyDescent="0.25">
      <c r="A790" s="49"/>
      <c r="B790" s="93"/>
      <c r="F790" s="49"/>
      <c r="J790" s="52"/>
      <c r="L790" s="52"/>
      <c r="M790" s="52"/>
    </row>
    <row r="791" spans="1:13" x14ac:dyDescent="0.25">
      <c r="A791" s="49"/>
      <c r="B791" s="93"/>
      <c r="F791" s="49"/>
      <c r="J791" s="52"/>
      <c r="L791" s="52"/>
      <c r="M791" s="52"/>
    </row>
    <row r="792" spans="1:13" x14ac:dyDescent="0.25">
      <c r="A792" s="49"/>
      <c r="B792" s="93"/>
      <c r="F792" s="49"/>
      <c r="J792" s="52"/>
      <c r="L792" s="52"/>
      <c r="M792" s="52"/>
    </row>
    <row r="793" spans="1:13" x14ac:dyDescent="0.25">
      <c r="A793" s="49"/>
      <c r="B793" s="93"/>
      <c r="F793" s="49"/>
      <c r="J793" s="52"/>
      <c r="L793" s="52"/>
      <c r="M793" s="52"/>
    </row>
    <row r="794" spans="1:13" x14ac:dyDescent="0.25">
      <c r="A794" s="49"/>
      <c r="B794" s="93"/>
      <c r="F794" s="49"/>
      <c r="J794" s="52"/>
      <c r="L794" s="52"/>
      <c r="M794" s="52"/>
    </row>
    <row r="795" spans="1:13" x14ac:dyDescent="0.25">
      <c r="A795" s="49"/>
      <c r="B795" s="93"/>
      <c r="F795" s="49"/>
      <c r="J795" s="52"/>
      <c r="L795" s="52"/>
      <c r="M795" s="52"/>
    </row>
    <row r="796" spans="1:13" x14ac:dyDescent="0.25">
      <c r="A796" s="49"/>
      <c r="B796" s="93"/>
      <c r="F796" s="49"/>
      <c r="J796" s="52"/>
      <c r="L796" s="52"/>
      <c r="M796" s="52"/>
    </row>
    <row r="797" spans="1:13" x14ac:dyDescent="0.25">
      <c r="A797" s="49"/>
      <c r="B797" s="93"/>
      <c r="F797" s="49"/>
      <c r="J797" s="52"/>
      <c r="L797" s="52"/>
      <c r="M797" s="52"/>
    </row>
    <row r="798" spans="1:13" x14ac:dyDescent="0.25">
      <c r="A798" s="49"/>
      <c r="B798" s="93"/>
      <c r="F798" s="49"/>
      <c r="J798" s="52"/>
      <c r="L798" s="52"/>
      <c r="M798" s="52"/>
    </row>
    <row r="799" spans="1:13" x14ac:dyDescent="0.25">
      <c r="A799" s="49"/>
      <c r="B799" s="93"/>
      <c r="F799" s="49"/>
      <c r="J799" s="52"/>
      <c r="L799" s="52"/>
      <c r="M799" s="52"/>
    </row>
    <row r="800" spans="1:13" x14ac:dyDescent="0.25">
      <c r="A800" s="49"/>
      <c r="B800" s="93"/>
      <c r="F800" s="49"/>
      <c r="J800" s="52"/>
      <c r="L800" s="52"/>
      <c r="M800" s="52"/>
    </row>
    <row r="801" spans="1:13" x14ac:dyDescent="0.25">
      <c r="A801" s="49"/>
      <c r="B801" s="93"/>
      <c r="F801" s="49"/>
      <c r="J801" s="52"/>
      <c r="L801" s="52"/>
      <c r="M801" s="52"/>
    </row>
    <row r="802" spans="1:13" x14ac:dyDescent="0.25">
      <c r="A802" s="49"/>
      <c r="B802" s="93"/>
      <c r="F802" s="49"/>
      <c r="J802" s="52"/>
      <c r="L802" s="52"/>
      <c r="M802" s="52"/>
    </row>
    <row r="803" spans="1:13" x14ac:dyDescent="0.25">
      <c r="A803" s="49"/>
      <c r="B803" s="93"/>
      <c r="F803" s="49"/>
      <c r="J803" s="52"/>
      <c r="L803" s="52"/>
      <c r="M803" s="52"/>
    </row>
    <row r="804" spans="1:13" x14ac:dyDescent="0.25">
      <c r="A804" s="49"/>
      <c r="B804" s="93"/>
      <c r="F804" s="49"/>
      <c r="J804" s="52"/>
      <c r="L804" s="52"/>
      <c r="M804" s="52"/>
    </row>
    <row r="805" spans="1:13" x14ac:dyDescent="0.25">
      <c r="A805" s="49"/>
      <c r="B805" s="93"/>
      <c r="F805" s="49"/>
      <c r="J805" s="52"/>
      <c r="L805" s="52"/>
      <c r="M805" s="52"/>
    </row>
    <row r="806" spans="1:13" x14ac:dyDescent="0.25">
      <c r="A806" s="49"/>
      <c r="B806" s="93"/>
      <c r="F806" s="49"/>
      <c r="J806" s="52"/>
      <c r="L806" s="52"/>
      <c r="M806" s="52"/>
    </row>
    <row r="807" spans="1:13" x14ac:dyDescent="0.25">
      <c r="A807" s="49"/>
      <c r="B807" s="93"/>
      <c r="F807" s="49"/>
      <c r="J807" s="52"/>
      <c r="L807" s="52"/>
      <c r="M807" s="52"/>
    </row>
    <row r="808" spans="1:13" x14ac:dyDescent="0.25">
      <c r="A808" s="49"/>
      <c r="B808" s="93"/>
      <c r="F808" s="49"/>
      <c r="J808" s="52"/>
      <c r="L808" s="52"/>
      <c r="M808" s="52"/>
    </row>
    <row r="809" spans="1:13" x14ac:dyDescent="0.25">
      <c r="A809" s="49"/>
      <c r="B809" s="93"/>
      <c r="F809" s="49"/>
      <c r="J809" s="52"/>
      <c r="L809" s="52"/>
      <c r="M809" s="52"/>
    </row>
    <row r="810" spans="1:13" x14ac:dyDescent="0.25">
      <c r="A810" s="49"/>
      <c r="B810" s="93"/>
      <c r="F810" s="49"/>
      <c r="J810" s="52"/>
      <c r="L810" s="52"/>
      <c r="M810" s="52"/>
    </row>
    <row r="811" spans="1:13" x14ac:dyDescent="0.25">
      <c r="A811" s="49"/>
      <c r="B811" s="93"/>
      <c r="F811" s="49"/>
      <c r="J811" s="52"/>
      <c r="L811" s="52"/>
      <c r="M811" s="52"/>
    </row>
    <row r="812" spans="1:13" x14ac:dyDescent="0.25">
      <c r="A812" s="49"/>
      <c r="B812" s="93"/>
      <c r="F812" s="49"/>
      <c r="J812" s="52"/>
      <c r="L812" s="52"/>
      <c r="M812" s="52"/>
    </row>
    <row r="813" spans="1:13" x14ac:dyDescent="0.25">
      <c r="A813" s="49"/>
      <c r="B813" s="93"/>
      <c r="F813" s="49"/>
      <c r="J813" s="52"/>
      <c r="L813" s="52"/>
      <c r="M813" s="52"/>
    </row>
    <row r="814" spans="1:13" x14ac:dyDescent="0.25">
      <c r="A814" s="49"/>
      <c r="B814" s="93"/>
      <c r="F814" s="49"/>
      <c r="J814" s="52"/>
      <c r="L814" s="52"/>
      <c r="M814" s="52"/>
    </row>
    <row r="815" spans="1:13" x14ac:dyDescent="0.25">
      <c r="A815" s="49"/>
      <c r="B815" s="93"/>
      <c r="F815" s="49"/>
      <c r="J815" s="52"/>
      <c r="L815" s="52"/>
      <c r="M815" s="52"/>
    </row>
    <row r="816" spans="1:13" x14ac:dyDescent="0.25">
      <c r="A816" s="49"/>
      <c r="B816" s="93"/>
      <c r="F816" s="49"/>
      <c r="J816" s="52"/>
      <c r="L816" s="52"/>
      <c r="M816" s="52"/>
    </row>
    <row r="817" spans="1:13" x14ac:dyDescent="0.25">
      <c r="A817" s="49"/>
      <c r="B817" s="93"/>
      <c r="F817" s="49"/>
      <c r="J817" s="52"/>
      <c r="L817" s="52"/>
      <c r="M817" s="52"/>
    </row>
    <row r="818" spans="1:13" x14ac:dyDescent="0.25">
      <c r="A818" s="49"/>
      <c r="B818" s="93"/>
      <c r="F818" s="49"/>
      <c r="J818" s="52"/>
      <c r="L818" s="52"/>
      <c r="M818" s="52"/>
    </row>
    <row r="819" spans="1:13" x14ac:dyDescent="0.25">
      <c r="A819" s="49"/>
      <c r="B819" s="93"/>
      <c r="F819" s="49"/>
      <c r="J819" s="52"/>
      <c r="L819" s="52"/>
      <c r="M819" s="52"/>
    </row>
    <row r="820" spans="1:13" x14ac:dyDescent="0.25">
      <c r="A820" s="49"/>
      <c r="B820" s="93"/>
      <c r="F820" s="49"/>
      <c r="J820" s="52"/>
      <c r="L820" s="52"/>
      <c r="M820" s="52"/>
    </row>
    <row r="821" spans="1:13" x14ac:dyDescent="0.25">
      <c r="A821" s="49"/>
      <c r="B821" s="93"/>
      <c r="F821" s="49"/>
      <c r="J821" s="52"/>
      <c r="L821" s="52"/>
      <c r="M821" s="52"/>
    </row>
    <row r="822" spans="1:13" x14ac:dyDescent="0.25">
      <c r="A822" s="49"/>
      <c r="B822" s="93"/>
      <c r="F822" s="49"/>
      <c r="J822" s="52"/>
      <c r="L822" s="52"/>
      <c r="M822" s="52"/>
    </row>
    <row r="823" spans="1:13" x14ac:dyDescent="0.25">
      <c r="A823" s="49"/>
      <c r="B823" s="93"/>
      <c r="F823" s="49"/>
      <c r="J823" s="52"/>
      <c r="L823" s="52"/>
      <c r="M823" s="52"/>
    </row>
    <row r="824" spans="1:13" x14ac:dyDescent="0.25">
      <c r="A824" s="49"/>
      <c r="B824" s="93"/>
      <c r="F824" s="49"/>
      <c r="J824" s="52"/>
      <c r="L824" s="52"/>
      <c r="M824" s="52"/>
    </row>
    <row r="825" spans="1:13" x14ac:dyDescent="0.25">
      <c r="A825" s="49"/>
      <c r="B825" s="93"/>
      <c r="F825" s="49"/>
      <c r="J825" s="52"/>
      <c r="L825" s="52"/>
      <c r="M825" s="52"/>
    </row>
    <row r="826" spans="1:13" x14ac:dyDescent="0.25">
      <c r="A826" s="49"/>
      <c r="B826" s="93"/>
      <c r="F826" s="49"/>
      <c r="J826" s="52"/>
      <c r="L826" s="52"/>
      <c r="M826" s="52"/>
    </row>
    <row r="827" spans="1:13" x14ac:dyDescent="0.25">
      <c r="A827" s="49"/>
      <c r="B827" s="93"/>
      <c r="F827" s="49"/>
      <c r="J827" s="52"/>
      <c r="L827" s="52"/>
      <c r="M827" s="52"/>
    </row>
    <row r="828" spans="1:13" x14ac:dyDescent="0.25">
      <c r="A828" s="49"/>
      <c r="B828" s="93"/>
      <c r="F828" s="49"/>
      <c r="J828" s="52"/>
      <c r="L828" s="52"/>
      <c r="M828" s="52"/>
    </row>
    <row r="829" spans="1:13" x14ac:dyDescent="0.25">
      <c r="A829" s="49"/>
      <c r="B829" s="93"/>
      <c r="F829" s="49"/>
      <c r="J829" s="52"/>
      <c r="L829" s="52"/>
      <c r="M829" s="52"/>
    </row>
    <row r="830" spans="1:13" x14ac:dyDescent="0.25">
      <c r="A830" s="49"/>
      <c r="B830" s="93"/>
      <c r="F830" s="49"/>
      <c r="J830" s="52"/>
      <c r="L830" s="52"/>
      <c r="M830" s="52"/>
    </row>
    <row r="831" spans="1:13" x14ac:dyDescent="0.25">
      <c r="A831" s="49"/>
      <c r="B831" s="93"/>
      <c r="F831" s="49"/>
      <c r="J831" s="52"/>
      <c r="L831" s="52"/>
      <c r="M831" s="52"/>
    </row>
    <row r="832" spans="1:13" x14ac:dyDescent="0.25">
      <c r="A832" s="49"/>
      <c r="B832" s="93"/>
      <c r="F832" s="49"/>
      <c r="J832" s="52"/>
      <c r="L832" s="52"/>
      <c r="M832" s="52"/>
    </row>
    <row r="833" spans="1:13" x14ac:dyDescent="0.25">
      <c r="A833" s="49"/>
      <c r="B833" s="93"/>
      <c r="F833" s="49"/>
      <c r="J833" s="52"/>
      <c r="L833" s="52"/>
      <c r="M833" s="52"/>
    </row>
    <row r="834" spans="1:13" x14ac:dyDescent="0.25">
      <c r="A834" s="49"/>
      <c r="B834" s="93"/>
      <c r="F834" s="49"/>
      <c r="J834" s="52"/>
      <c r="L834" s="52"/>
      <c r="M834" s="52"/>
    </row>
    <row r="835" spans="1:13" x14ac:dyDescent="0.25">
      <c r="A835" s="49"/>
      <c r="B835" s="93"/>
      <c r="F835" s="49"/>
      <c r="J835" s="52"/>
      <c r="L835" s="52"/>
      <c r="M835" s="52"/>
    </row>
    <row r="836" spans="1:13" x14ac:dyDescent="0.25">
      <c r="A836" s="49"/>
      <c r="B836" s="93"/>
      <c r="F836" s="49"/>
      <c r="J836" s="52"/>
      <c r="L836" s="52"/>
      <c r="M836" s="52"/>
    </row>
    <row r="837" spans="1:13" x14ac:dyDescent="0.25">
      <c r="A837" s="49"/>
      <c r="B837" s="93"/>
      <c r="F837" s="49"/>
      <c r="J837" s="52"/>
      <c r="L837" s="52"/>
      <c r="M837" s="52"/>
    </row>
    <row r="838" spans="1:13" x14ac:dyDescent="0.25">
      <c r="A838" s="49"/>
      <c r="B838" s="93"/>
      <c r="F838" s="49"/>
      <c r="J838" s="52"/>
      <c r="L838" s="52"/>
      <c r="M838" s="52"/>
    </row>
    <row r="839" spans="1:13" x14ac:dyDescent="0.25">
      <c r="A839" s="49"/>
      <c r="B839" s="93"/>
      <c r="F839" s="49"/>
      <c r="J839" s="52"/>
      <c r="L839" s="52"/>
      <c r="M839" s="52"/>
    </row>
    <row r="840" spans="1:13" x14ac:dyDescent="0.25">
      <c r="A840" s="49"/>
      <c r="B840" s="93"/>
      <c r="F840" s="49"/>
      <c r="J840" s="52"/>
      <c r="L840" s="52"/>
      <c r="M840" s="52"/>
    </row>
    <row r="841" spans="1:13" x14ac:dyDescent="0.25">
      <c r="A841" s="49"/>
      <c r="B841" s="93"/>
      <c r="F841" s="49"/>
      <c r="J841" s="52"/>
      <c r="L841" s="52"/>
      <c r="M841" s="52"/>
    </row>
    <row r="842" spans="1:13" x14ac:dyDescent="0.25">
      <c r="A842" s="49"/>
      <c r="B842" s="93"/>
      <c r="F842" s="49"/>
      <c r="J842" s="52"/>
      <c r="L842" s="52"/>
      <c r="M842" s="52"/>
    </row>
    <row r="843" spans="1:13" x14ac:dyDescent="0.25">
      <c r="A843" s="49"/>
      <c r="B843" s="93"/>
      <c r="F843" s="49"/>
      <c r="J843" s="52"/>
      <c r="L843" s="52"/>
      <c r="M843" s="52"/>
    </row>
    <row r="844" spans="1:13" x14ac:dyDescent="0.25">
      <c r="A844" s="49"/>
      <c r="B844" s="93"/>
      <c r="F844" s="49"/>
      <c r="J844" s="52"/>
      <c r="L844" s="52"/>
      <c r="M844" s="52"/>
    </row>
    <row r="845" spans="1:13" x14ac:dyDescent="0.25">
      <c r="A845" s="49"/>
      <c r="B845" s="93"/>
      <c r="F845" s="49"/>
      <c r="J845" s="52"/>
      <c r="L845" s="52"/>
      <c r="M845" s="52"/>
    </row>
    <row r="846" spans="1:13" x14ac:dyDescent="0.25">
      <c r="A846" s="49"/>
      <c r="B846" s="93"/>
      <c r="F846" s="49"/>
      <c r="J846" s="52"/>
      <c r="L846" s="52"/>
      <c r="M846" s="52"/>
    </row>
    <row r="847" spans="1:13" x14ac:dyDescent="0.25">
      <c r="A847" s="49"/>
      <c r="B847" s="93"/>
      <c r="F847" s="49"/>
      <c r="J847" s="52"/>
      <c r="L847" s="52"/>
      <c r="M847" s="52"/>
    </row>
    <row r="848" spans="1:13" x14ac:dyDescent="0.25">
      <c r="A848" s="49"/>
      <c r="B848" s="93"/>
      <c r="F848" s="49"/>
      <c r="J848" s="52"/>
      <c r="L848" s="52"/>
      <c r="M848" s="52"/>
    </row>
    <row r="849" spans="1:13" x14ac:dyDescent="0.25">
      <c r="A849" s="49"/>
      <c r="B849" s="93"/>
      <c r="F849" s="49"/>
      <c r="J849" s="52"/>
      <c r="L849" s="52"/>
      <c r="M849" s="52"/>
    </row>
    <row r="850" spans="1:13" x14ac:dyDescent="0.25">
      <c r="A850" s="49"/>
      <c r="B850" s="93"/>
      <c r="F850" s="49"/>
      <c r="J850" s="52"/>
      <c r="L850" s="52"/>
      <c r="M850" s="52"/>
    </row>
    <row r="851" spans="1:13" x14ac:dyDescent="0.25">
      <c r="A851" s="49"/>
      <c r="B851" s="93"/>
      <c r="F851" s="49"/>
      <c r="J851" s="52"/>
      <c r="L851" s="52"/>
      <c r="M851" s="52"/>
    </row>
    <row r="852" spans="1:13" x14ac:dyDescent="0.25">
      <c r="A852" s="49"/>
      <c r="B852" s="93"/>
      <c r="F852" s="49"/>
      <c r="J852" s="52"/>
      <c r="L852" s="52"/>
      <c r="M852" s="52"/>
    </row>
    <row r="853" spans="1:13" x14ac:dyDescent="0.25">
      <c r="A853" s="49"/>
      <c r="B853" s="93"/>
      <c r="F853" s="49"/>
      <c r="J853" s="52"/>
      <c r="L853" s="52"/>
      <c r="M853" s="52"/>
    </row>
    <row r="854" spans="1:13" x14ac:dyDescent="0.25">
      <c r="A854" s="49"/>
      <c r="B854" s="93"/>
      <c r="F854" s="49"/>
      <c r="J854" s="52"/>
      <c r="L854" s="52"/>
      <c r="M854" s="52"/>
    </row>
    <row r="855" spans="1:13" x14ac:dyDescent="0.25">
      <c r="A855" s="49"/>
      <c r="B855" s="93"/>
      <c r="F855" s="49"/>
      <c r="J855" s="52"/>
      <c r="L855" s="52"/>
      <c r="M855" s="52"/>
    </row>
    <row r="856" spans="1:13" x14ac:dyDescent="0.25">
      <c r="A856" s="49"/>
      <c r="B856" s="93"/>
      <c r="F856" s="49"/>
      <c r="J856" s="52"/>
      <c r="L856" s="52"/>
      <c r="M856" s="52"/>
    </row>
    <row r="857" spans="1:13" x14ac:dyDescent="0.25">
      <c r="A857" s="49"/>
      <c r="B857" s="93"/>
      <c r="F857" s="49"/>
      <c r="J857" s="52"/>
      <c r="L857" s="52"/>
      <c r="M857" s="52"/>
    </row>
    <row r="858" spans="1:13" x14ac:dyDescent="0.25">
      <c r="A858" s="49"/>
      <c r="B858" s="93"/>
      <c r="F858" s="49"/>
      <c r="J858" s="52"/>
      <c r="L858" s="52"/>
      <c r="M858" s="52"/>
    </row>
    <row r="859" spans="1:13" x14ac:dyDescent="0.25">
      <c r="A859" s="49"/>
      <c r="B859" s="93"/>
      <c r="F859" s="49"/>
      <c r="J859" s="52"/>
      <c r="L859" s="52"/>
      <c r="M859" s="52"/>
    </row>
    <row r="860" spans="1:13" x14ac:dyDescent="0.25">
      <c r="A860" s="49"/>
      <c r="B860" s="93"/>
      <c r="F860" s="49"/>
      <c r="J860" s="52"/>
      <c r="L860" s="52"/>
      <c r="M860" s="52"/>
    </row>
    <row r="861" spans="1:13" x14ac:dyDescent="0.25">
      <c r="A861" s="49"/>
      <c r="B861" s="93"/>
      <c r="F861" s="49"/>
      <c r="J861" s="52"/>
      <c r="L861" s="52"/>
      <c r="M861" s="52"/>
    </row>
    <row r="862" spans="1:13" x14ac:dyDescent="0.25">
      <c r="A862" s="49"/>
      <c r="B862" s="93"/>
      <c r="F862" s="49"/>
      <c r="J862" s="52"/>
      <c r="L862" s="52"/>
      <c r="M862" s="52"/>
    </row>
    <row r="863" spans="1:13" x14ac:dyDescent="0.25">
      <c r="A863" s="49"/>
      <c r="B863" s="93"/>
      <c r="F863" s="49"/>
      <c r="J863" s="52"/>
      <c r="L863" s="52"/>
      <c r="M863" s="52"/>
    </row>
    <row r="864" spans="1:13" x14ac:dyDescent="0.25">
      <c r="A864" s="49"/>
      <c r="B864" s="93"/>
      <c r="F864" s="49"/>
      <c r="J864" s="52"/>
      <c r="L864" s="52"/>
      <c r="M864" s="52"/>
    </row>
    <row r="865" spans="1:13" x14ac:dyDescent="0.25">
      <c r="A865" s="49"/>
      <c r="B865" s="93"/>
      <c r="F865" s="49"/>
      <c r="J865" s="52"/>
      <c r="L865" s="52"/>
      <c r="M865" s="52"/>
    </row>
    <row r="866" spans="1:13" x14ac:dyDescent="0.25">
      <c r="A866" s="49"/>
      <c r="B866" s="93"/>
      <c r="F866" s="49"/>
      <c r="J866" s="52"/>
      <c r="L866" s="52"/>
      <c r="M866" s="52"/>
    </row>
    <row r="867" spans="1:13" x14ac:dyDescent="0.25">
      <c r="A867" s="49"/>
      <c r="B867" s="93"/>
      <c r="F867" s="49"/>
      <c r="J867" s="52"/>
      <c r="L867" s="52"/>
      <c r="M867" s="52"/>
    </row>
    <row r="868" spans="1:13" x14ac:dyDescent="0.25">
      <c r="A868" s="49"/>
      <c r="B868" s="93"/>
      <c r="F868" s="49"/>
      <c r="J868" s="52"/>
      <c r="L868" s="52"/>
      <c r="M868" s="52"/>
    </row>
    <row r="869" spans="1:13" x14ac:dyDescent="0.25">
      <c r="A869" s="49"/>
      <c r="B869" s="93"/>
      <c r="F869" s="49"/>
      <c r="J869" s="52"/>
      <c r="L869" s="52"/>
      <c r="M869" s="52"/>
    </row>
    <row r="870" spans="1:13" x14ac:dyDescent="0.25">
      <c r="A870" s="49"/>
      <c r="B870" s="93"/>
      <c r="F870" s="49"/>
      <c r="J870" s="52"/>
      <c r="L870" s="52"/>
      <c r="M870" s="52"/>
    </row>
    <row r="871" spans="1:13" x14ac:dyDescent="0.25">
      <c r="A871" s="49"/>
      <c r="B871" s="93"/>
      <c r="F871" s="49"/>
      <c r="J871" s="52"/>
      <c r="L871" s="52"/>
      <c r="M871" s="52"/>
    </row>
    <row r="872" spans="1:13" x14ac:dyDescent="0.25">
      <c r="A872" s="49"/>
      <c r="B872" s="93"/>
      <c r="F872" s="49"/>
      <c r="J872" s="52"/>
      <c r="L872" s="52"/>
      <c r="M872" s="52"/>
    </row>
    <row r="873" spans="1:13" x14ac:dyDescent="0.25">
      <c r="A873" s="49"/>
      <c r="B873" s="93"/>
      <c r="F873" s="49"/>
      <c r="J873" s="52"/>
      <c r="L873" s="52"/>
      <c r="M873" s="52"/>
    </row>
    <row r="874" spans="1:13" x14ac:dyDescent="0.25">
      <c r="A874" s="49"/>
      <c r="B874" s="93"/>
      <c r="F874" s="49"/>
      <c r="J874" s="52"/>
      <c r="L874" s="52"/>
      <c r="M874" s="52"/>
    </row>
    <row r="875" spans="1:13" x14ac:dyDescent="0.25">
      <c r="A875" s="49"/>
      <c r="B875" s="93"/>
      <c r="F875" s="49"/>
      <c r="J875" s="52"/>
      <c r="L875" s="52"/>
      <c r="M875" s="52"/>
    </row>
    <row r="876" spans="1:13" x14ac:dyDescent="0.25">
      <c r="A876" s="49"/>
      <c r="B876" s="93"/>
      <c r="F876" s="49"/>
      <c r="J876" s="52"/>
      <c r="L876" s="52"/>
      <c r="M876" s="52"/>
    </row>
    <row r="877" spans="1:13" x14ac:dyDescent="0.25">
      <c r="A877" s="49"/>
      <c r="B877" s="93"/>
      <c r="F877" s="49"/>
      <c r="J877" s="52"/>
      <c r="L877" s="52"/>
      <c r="M877" s="52"/>
    </row>
    <row r="878" spans="1:13" x14ac:dyDescent="0.25">
      <c r="A878" s="49"/>
      <c r="B878" s="93"/>
      <c r="F878" s="49"/>
      <c r="J878" s="52"/>
      <c r="L878" s="52"/>
      <c r="M878" s="52"/>
    </row>
    <row r="879" spans="1:13" x14ac:dyDescent="0.25">
      <c r="A879" s="49"/>
      <c r="B879" s="93"/>
      <c r="F879" s="49"/>
      <c r="J879" s="52"/>
      <c r="L879" s="52"/>
      <c r="M879" s="52"/>
    </row>
    <row r="880" spans="1:13" x14ac:dyDescent="0.25">
      <c r="A880" s="49"/>
      <c r="B880" s="93"/>
      <c r="F880" s="49"/>
      <c r="J880" s="52"/>
      <c r="L880" s="52"/>
      <c r="M880" s="52"/>
    </row>
    <row r="881" spans="1:13" x14ac:dyDescent="0.25">
      <c r="A881" s="49"/>
      <c r="B881" s="93"/>
      <c r="F881" s="49"/>
      <c r="J881" s="52"/>
      <c r="L881" s="52"/>
      <c r="M881" s="52"/>
    </row>
    <row r="882" spans="1:13" x14ac:dyDescent="0.25">
      <c r="A882" s="49"/>
      <c r="B882" s="93"/>
      <c r="F882" s="49"/>
      <c r="J882" s="52"/>
      <c r="L882" s="52"/>
      <c r="M882" s="52"/>
    </row>
    <row r="883" spans="1:13" x14ac:dyDescent="0.25">
      <c r="A883" s="49"/>
      <c r="B883" s="93"/>
      <c r="F883" s="49"/>
      <c r="J883" s="52"/>
      <c r="L883" s="52"/>
      <c r="M883" s="52"/>
    </row>
    <row r="884" spans="1:13" x14ac:dyDescent="0.25">
      <c r="A884" s="49"/>
      <c r="B884" s="93"/>
      <c r="F884" s="49"/>
      <c r="J884" s="52"/>
      <c r="L884" s="52"/>
      <c r="M884" s="52"/>
    </row>
    <row r="885" spans="1:13" x14ac:dyDescent="0.25">
      <c r="A885" s="49"/>
      <c r="B885" s="93"/>
      <c r="F885" s="49"/>
      <c r="J885" s="52"/>
      <c r="L885" s="52"/>
      <c r="M885" s="52"/>
    </row>
    <row r="886" spans="1:13" x14ac:dyDescent="0.25">
      <c r="A886" s="49"/>
      <c r="B886" s="93"/>
      <c r="F886" s="49"/>
      <c r="J886" s="52"/>
      <c r="L886" s="52"/>
      <c r="M886" s="52"/>
    </row>
    <row r="887" spans="1:13" x14ac:dyDescent="0.25">
      <c r="A887" s="49"/>
      <c r="B887" s="93"/>
      <c r="F887" s="49"/>
      <c r="J887" s="52"/>
      <c r="L887" s="52"/>
      <c r="M887" s="52"/>
    </row>
    <row r="888" spans="1:13" x14ac:dyDescent="0.25">
      <c r="A888" s="49"/>
      <c r="B888" s="93"/>
      <c r="F888" s="49"/>
      <c r="J888" s="52"/>
      <c r="L888" s="52"/>
      <c r="M888" s="52"/>
    </row>
    <row r="889" spans="1:13" x14ac:dyDescent="0.25">
      <c r="A889" s="49"/>
      <c r="B889" s="93"/>
      <c r="F889" s="49"/>
      <c r="J889" s="52"/>
      <c r="L889" s="52"/>
      <c r="M889" s="52"/>
    </row>
    <row r="890" spans="1:13" x14ac:dyDescent="0.25">
      <c r="A890" s="49"/>
      <c r="B890" s="93"/>
      <c r="F890" s="49"/>
      <c r="J890" s="52"/>
      <c r="L890" s="52"/>
      <c r="M890" s="52"/>
    </row>
    <row r="891" spans="1:13" x14ac:dyDescent="0.25">
      <c r="A891" s="49"/>
      <c r="B891" s="93"/>
      <c r="F891" s="49"/>
      <c r="J891" s="52"/>
      <c r="L891" s="52"/>
      <c r="M891" s="52"/>
    </row>
    <row r="892" spans="1:13" x14ac:dyDescent="0.25">
      <c r="A892" s="49"/>
      <c r="B892" s="93"/>
      <c r="F892" s="49"/>
      <c r="J892" s="52"/>
      <c r="L892" s="52"/>
      <c r="M892" s="52"/>
    </row>
    <row r="893" spans="1:13" x14ac:dyDescent="0.25">
      <c r="A893" s="49"/>
      <c r="B893" s="93"/>
      <c r="F893" s="49"/>
      <c r="J893" s="52"/>
      <c r="L893" s="52"/>
      <c r="M893" s="52"/>
    </row>
    <row r="894" spans="1:13" x14ac:dyDescent="0.25">
      <c r="A894" s="49"/>
      <c r="B894" s="93"/>
      <c r="F894" s="49"/>
      <c r="J894" s="52"/>
      <c r="L894" s="52"/>
      <c r="M894" s="52"/>
    </row>
    <row r="895" spans="1:13" x14ac:dyDescent="0.25">
      <c r="A895" s="49"/>
      <c r="B895" s="93"/>
      <c r="F895" s="49"/>
      <c r="J895" s="52"/>
      <c r="L895" s="52"/>
      <c r="M895" s="52"/>
    </row>
    <row r="896" spans="1:13" x14ac:dyDescent="0.25">
      <c r="A896" s="49"/>
      <c r="B896" s="93"/>
      <c r="F896" s="49"/>
      <c r="J896" s="52"/>
      <c r="L896" s="52"/>
      <c r="M896" s="52"/>
    </row>
    <row r="897" spans="1:13" x14ac:dyDescent="0.25">
      <c r="A897" s="49"/>
      <c r="B897" s="93"/>
      <c r="F897" s="49"/>
      <c r="J897" s="52"/>
      <c r="L897" s="52"/>
      <c r="M897" s="52"/>
    </row>
    <row r="898" spans="1:13" x14ac:dyDescent="0.25">
      <c r="A898" s="49"/>
      <c r="B898" s="93"/>
      <c r="F898" s="49"/>
      <c r="J898" s="52"/>
      <c r="L898" s="52"/>
      <c r="M898" s="52"/>
    </row>
    <row r="899" spans="1:13" x14ac:dyDescent="0.25">
      <c r="A899" s="49"/>
      <c r="B899" s="93"/>
      <c r="F899" s="49"/>
      <c r="J899" s="52"/>
      <c r="L899" s="52"/>
      <c r="M899" s="52"/>
    </row>
    <row r="900" spans="1:13" x14ac:dyDescent="0.25">
      <c r="A900" s="49"/>
      <c r="B900" s="93"/>
      <c r="F900" s="49"/>
      <c r="J900" s="52"/>
      <c r="L900" s="52"/>
      <c r="M900" s="52"/>
    </row>
    <row r="901" spans="1:13" x14ac:dyDescent="0.25">
      <c r="A901" s="49"/>
      <c r="B901" s="93"/>
      <c r="F901" s="49"/>
      <c r="J901" s="52"/>
      <c r="L901" s="52"/>
      <c r="M901" s="52"/>
    </row>
    <row r="902" spans="1:13" x14ac:dyDescent="0.25">
      <c r="A902" s="49"/>
      <c r="B902" s="93"/>
      <c r="F902" s="49"/>
      <c r="J902" s="52"/>
      <c r="L902" s="52"/>
      <c r="M902" s="52"/>
    </row>
    <row r="903" spans="1:13" x14ac:dyDescent="0.25">
      <c r="A903" s="49"/>
      <c r="B903" s="93"/>
      <c r="F903" s="49"/>
      <c r="J903" s="52"/>
      <c r="L903" s="52"/>
      <c r="M903" s="52"/>
    </row>
    <row r="904" spans="1:13" x14ac:dyDescent="0.25">
      <c r="A904" s="49"/>
      <c r="B904" s="93"/>
      <c r="F904" s="49"/>
      <c r="J904" s="52"/>
      <c r="L904" s="52"/>
      <c r="M904" s="52"/>
    </row>
    <row r="905" spans="1:13" x14ac:dyDescent="0.25">
      <c r="A905" s="49"/>
      <c r="B905" s="93"/>
      <c r="F905" s="49"/>
      <c r="J905" s="52"/>
      <c r="L905" s="52"/>
      <c r="M905" s="52"/>
    </row>
    <row r="906" spans="1:13" x14ac:dyDescent="0.25">
      <c r="A906" s="49"/>
      <c r="B906" s="93"/>
      <c r="F906" s="49"/>
      <c r="J906" s="52"/>
      <c r="L906" s="52"/>
      <c r="M906" s="52"/>
    </row>
    <row r="907" spans="1:13" x14ac:dyDescent="0.25">
      <c r="A907" s="49"/>
      <c r="B907" s="93"/>
      <c r="F907" s="49"/>
      <c r="J907" s="52"/>
      <c r="L907" s="52"/>
      <c r="M907" s="52"/>
    </row>
    <row r="908" spans="1:13" x14ac:dyDescent="0.25">
      <c r="A908" s="49"/>
      <c r="B908" s="93"/>
      <c r="F908" s="49"/>
      <c r="J908" s="52"/>
      <c r="L908" s="52"/>
      <c r="M908" s="52"/>
    </row>
    <row r="909" spans="1:13" x14ac:dyDescent="0.25">
      <c r="A909" s="49"/>
      <c r="B909" s="93"/>
      <c r="F909" s="49"/>
      <c r="J909" s="52"/>
      <c r="L909" s="52"/>
      <c r="M909" s="52"/>
    </row>
    <row r="910" spans="1:13" x14ac:dyDescent="0.25">
      <c r="A910" s="49"/>
      <c r="B910" s="93"/>
      <c r="F910" s="49"/>
      <c r="J910" s="52"/>
      <c r="L910" s="52"/>
      <c r="M910" s="52"/>
    </row>
    <row r="911" spans="1:13" x14ac:dyDescent="0.25">
      <c r="A911" s="49"/>
      <c r="B911" s="93"/>
      <c r="F911" s="49"/>
      <c r="J911" s="52"/>
      <c r="L911" s="52"/>
      <c r="M911" s="52"/>
    </row>
    <row r="912" spans="1:13" x14ac:dyDescent="0.25">
      <c r="A912" s="49"/>
      <c r="B912" s="93"/>
      <c r="F912" s="49"/>
      <c r="J912" s="52"/>
      <c r="L912" s="52"/>
      <c r="M912" s="52"/>
    </row>
    <row r="913" spans="1:13" x14ac:dyDescent="0.25">
      <c r="A913" s="49"/>
      <c r="B913" s="93"/>
      <c r="F913" s="49"/>
      <c r="J913" s="52"/>
      <c r="L913" s="52"/>
      <c r="M913" s="52"/>
    </row>
    <row r="914" spans="1:13" x14ac:dyDescent="0.25">
      <c r="A914" s="49"/>
      <c r="B914" s="93"/>
      <c r="F914" s="49"/>
      <c r="J914" s="52"/>
      <c r="L914" s="52"/>
      <c r="M914" s="52"/>
    </row>
    <row r="915" spans="1:13" x14ac:dyDescent="0.25">
      <c r="A915" s="49"/>
      <c r="B915" s="93"/>
      <c r="F915" s="49"/>
      <c r="J915" s="52"/>
      <c r="L915" s="52"/>
      <c r="M915" s="52"/>
    </row>
    <row r="916" spans="1:13" x14ac:dyDescent="0.25">
      <c r="A916" s="49"/>
      <c r="B916" s="93"/>
      <c r="F916" s="49"/>
      <c r="J916" s="52"/>
      <c r="L916" s="52"/>
      <c r="M916" s="52"/>
    </row>
    <row r="917" spans="1:13" x14ac:dyDescent="0.25">
      <c r="A917" s="49"/>
      <c r="B917" s="93"/>
      <c r="F917" s="49"/>
      <c r="J917" s="52"/>
      <c r="L917" s="52"/>
      <c r="M917" s="52"/>
    </row>
    <row r="918" spans="1:13" x14ac:dyDescent="0.25">
      <c r="A918" s="49"/>
      <c r="B918" s="93"/>
      <c r="F918" s="49"/>
      <c r="J918" s="52"/>
      <c r="L918" s="52"/>
      <c r="M918" s="52"/>
    </row>
    <row r="919" spans="1:13" x14ac:dyDescent="0.25">
      <c r="A919" s="49"/>
      <c r="B919" s="93"/>
      <c r="F919" s="49"/>
      <c r="J919" s="52"/>
      <c r="L919" s="52"/>
      <c r="M919" s="52"/>
    </row>
    <row r="920" spans="1:13" x14ac:dyDescent="0.25">
      <c r="A920" s="49"/>
      <c r="B920" s="93"/>
      <c r="F920" s="49"/>
      <c r="J920" s="52"/>
      <c r="L920" s="52"/>
      <c r="M920" s="52"/>
    </row>
    <row r="921" spans="1:13" x14ac:dyDescent="0.25">
      <c r="A921" s="49"/>
      <c r="B921" s="93"/>
      <c r="F921" s="49"/>
      <c r="J921" s="52"/>
      <c r="L921" s="52"/>
      <c r="M921" s="52"/>
    </row>
    <row r="922" spans="1:13" x14ac:dyDescent="0.25">
      <c r="A922" s="49"/>
      <c r="B922" s="93"/>
      <c r="F922" s="49"/>
      <c r="J922" s="52"/>
      <c r="L922" s="52"/>
      <c r="M922" s="52"/>
    </row>
    <row r="923" spans="1:13" x14ac:dyDescent="0.25">
      <c r="A923" s="49"/>
      <c r="B923" s="93"/>
      <c r="F923" s="49"/>
      <c r="J923" s="52"/>
      <c r="L923" s="52"/>
      <c r="M923" s="52"/>
    </row>
    <row r="924" spans="1:13" x14ac:dyDescent="0.25">
      <c r="A924" s="49"/>
      <c r="B924" s="93"/>
      <c r="F924" s="49"/>
      <c r="J924" s="52"/>
      <c r="L924" s="52"/>
      <c r="M924" s="52"/>
    </row>
    <row r="925" spans="1:13" x14ac:dyDescent="0.25">
      <c r="A925" s="49"/>
      <c r="B925" s="93"/>
      <c r="F925" s="49"/>
      <c r="J925" s="52"/>
      <c r="L925" s="52"/>
      <c r="M925" s="52"/>
    </row>
    <row r="926" spans="1:13" x14ac:dyDescent="0.25">
      <c r="A926" s="49"/>
      <c r="B926" s="93"/>
      <c r="F926" s="49"/>
      <c r="J926" s="52"/>
      <c r="L926" s="52"/>
      <c r="M926" s="52"/>
    </row>
    <row r="927" spans="1:13" x14ac:dyDescent="0.25">
      <c r="A927" s="49"/>
      <c r="B927" s="93"/>
      <c r="F927" s="49"/>
      <c r="J927" s="52"/>
      <c r="L927" s="52"/>
      <c r="M927" s="52"/>
    </row>
    <row r="928" spans="1:13" x14ac:dyDescent="0.25">
      <c r="A928" s="49"/>
      <c r="B928" s="93"/>
      <c r="F928" s="49"/>
      <c r="J928" s="52"/>
      <c r="L928" s="52"/>
      <c r="M928" s="52"/>
    </row>
    <row r="929" spans="1:13" x14ac:dyDescent="0.25">
      <c r="A929" s="49"/>
      <c r="B929" s="93"/>
      <c r="F929" s="49"/>
      <c r="J929" s="52"/>
      <c r="L929" s="52"/>
      <c r="M929" s="52"/>
    </row>
    <row r="930" spans="1:13" x14ac:dyDescent="0.25">
      <c r="A930" s="49"/>
      <c r="B930" s="93"/>
      <c r="F930" s="49"/>
      <c r="J930" s="52"/>
      <c r="L930" s="52"/>
      <c r="M930" s="52"/>
    </row>
    <row r="931" spans="1:13" x14ac:dyDescent="0.25">
      <c r="A931" s="49"/>
      <c r="B931" s="93"/>
      <c r="F931" s="49"/>
      <c r="J931" s="52"/>
      <c r="L931" s="52"/>
      <c r="M931" s="52"/>
    </row>
    <row r="932" spans="1:13" x14ac:dyDescent="0.25">
      <c r="A932" s="49"/>
      <c r="B932" s="93"/>
      <c r="F932" s="49"/>
      <c r="J932" s="52"/>
      <c r="L932" s="52"/>
      <c r="M932" s="52"/>
    </row>
    <row r="933" spans="1:13" x14ac:dyDescent="0.25">
      <c r="A933" s="49"/>
      <c r="B933" s="93"/>
      <c r="F933" s="49"/>
      <c r="J933" s="52"/>
      <c r="L933" s="52"/>
      <c r="M933" s="52"/>
    </row>
    <row r="934" spans="1:13" x14ac:dyDescent="0.25">
      <c r="A934" s="49"/>
      <c r="B934" s="93"/>
      <c r="F934" s="49"/>
      <c r="J934" s="52"/>
      <c r="L934" s="52"/>
      <c r="M934" s="52"/>
    </row>
    <row r="935" spans="1:13" x14ac:dyDescent="0.25">
      <c r="A935" s="49"/>
      <c r="B935" s="93"/>
      <c r="F935" s="49"/>
      <c r="J935" s="52"/>
      <c r="L935" s="52"/>
      <c r="M935" s="52"/>
    </row>
    <row r="936" spans="1:13" x14ac:dyDescent="0.25">
      <c r="A936" s="49"/>
      <c r="B936" s="93"/>
      <c r="F936" s="49"/>
      <c r="J936" s="52"/>
      <c r="L936" s="52"/>
      <c r="M936" s="52"/>
    </row>
    <row r="937" spans="1:13" x14ac:dyDescent="0.25">
      <c r="A937" s="49"/>
      <c r="B937" s="93"/>
      <c r="F937" s="49"/>
      <c r="J937" s="52"/>
      <c r="L937" s="52"/>
      <c r="M937" s="52"/>
    </row>
    <row r="938" spans="1:13" x14ac:dyDescent="0.25">
      <c r="A938" s="49"/>
      <c r="B938" s="93"/>
      <c r="F938" s="49"/>
      <c r="J938" s="52"/>
      <c r="L938" s="52"/>
      <c r="M938" s="52"/>
    </row>
    <row r="939" spans="1:13" x14ac:dyDescent="0.25">
      <c r="A939" s="49"/>
      <c r="B939" s="93"/>
      <c r="F939" s="49"/>
      <c r="J939" s="52"/>
      <c r="L939" s="52"/>
      <c r="M939" s="52"/>
    </row>
    <row r="940" spans="1:13" x14ac:dyDescent="0.25">
      <c r="A940" s="49"/>
      <c r="B940" s="93"/>
      <c r="F940" s="49"/>
      <c r="J940" s="52"/>
      <c r="L940" s="52"/>
      <c r="M940" s="52"/>
    </row>
    <row r="941" spans="1:13" x14ac:dyDescent="0.25">
      <c r="A941" s="49"/>
      <c r="B941" s="93"/>
      <c r="F941" s="49"/>
      <c r="J941" s="52"/>
      <c r="L941" s="52"/>
      <c r="M941" s="52"/>
    </row>
    <row r="942" spans="1:13" x14ac:dyDescent="0.25">
      <c r="A942" s="49"/>
      <c r="B942" s="93"/>
      <c r="F942" s="49"/>
      <c r="J942" s="52"/>
      <c r="L942" s="52"/>
      <c r="M942" s="52"/>
    </row>
    <row r="943" spans="1:13" x14ac:dyDescent="0.25">
      <c r="A943" s="49"/>
      <c r="B943" s="93"/>
      <c r="F943" s="49"/>
      <c r="J943" s="52"/>
      <c r="L943" s="52"/>
      <c r="M943" s="52"/>
    </row>
    <row r="944" spans="1:13" x14ac:dyDescent="0.25">
      <c r="A944" s="49"/>
      <c r="B944" s="93"/>
      <c r="F944" s="49"/>
      <c r="J944" s="52"/>
      <c r="L944" s="52"/>
      <c r="M944" s="52"/>
    </row>
    <row r="945" spans="1:13" x14ac:dyDescent="0.25">
      <c r="A945" s="49"/>
      <c r="B945" s="93"/>
      <c r="F945" s="49"/>
      <c r="J945" s="52"/>
      <c r="L945" s="52"/>
      <c r="M945" s="52"/>
    </row>
    <row r="946" spans="1:13" x14ac:dyDescent="0.25">
      <c r="A946" s="49"/>
      <c r="B946" s="93"/>
      <c r="F946" s="49"/>
      <c r="J946" s="52"/>
      <c r="L946" s="52"/>
      <c r="M946" s="52"/>
    </row>
    <row r="947" spans="1:13" x14ac:dyDescent="0.25">
      <c r="A947" s="49"/>
      <c r="B947" s="93"/>
      <c r="F947" s="49"/>
      <c r="J947" s="52"/>
      <c r="L947" s="52"/>
      <c r="M947" s="52"/>
    </row>
    <row r="948" spans="1:13" x14ac:dyDescent="0.25">
      <c r="A948" s="49"/>
      <c r="B948" s="93"/>
      <c r="F948" s="49"/>
      <c r="J948" s="52"/>
      <c r="L948" s="52"/>
      <c r="M948" s="52"/>
    </row>
    <row r="949" spans="1:13" x14ac:dyDescent="0.25">
      <c r="A949" s="49"/>
      <c r="B949" s="93"/>
      <c r="F949" s="49"/>
      <c r="J949" s="52"/>
      <c r="L949" s="52"/>
      <c r="M949" s="52"/>
    </row>
    <row r="950" spans="1:13" x14ac:dyDescent="0.25">
      <c r="A950" s="49"/>
      <c r="B950" s="93"/>
      <c r="F950" s="49"/>
      <c r="J950" s="52"/>
      <c r="L950" s="52"/>
      <c r="M950" s="52"/>
    </row>
    <row r="951" spans="1:13" x14ac:dyDescent="0.25">
      <c r="A951" s="49"/>
      <c r="B951" s="93"/>
      <c r="F951" s="49"/>
      <c r="J951" s="52"/>
      <c r="L951" s="52"/>
      <c r="M951" s="52"/>
    </row>
    <row r="952" spans="1:13" x14ac:dyDescent="0.25">
      <c r="A952" s="49"/>
      <c r="B952" s="93"/>
      <c r="F952" s="49"/>
      <c r="J952" s="52"/>
      <c r="L952" s="52"/>
      <c r="M952" s="52"/>
    </row>
    <row r="953" spans="1:13" x14ac:dyDescent="0.25">
      <c r="A953" s="49"/>
      <c r="B953" s="93"/>
      <c r="F953" s="49"/>
      <c r="J953" s="52"/>
      <c r="L953" s="52"/>
      <c r="M953" s="52"/>
    </row>
    <row r="954" spans="1:13" x14ac:dyDescent="0.25">
      <c r="A954" s="49"/>
      <c r="B954" s="93"/>
      <c r="F954" s="49"/>
      <c r="J954" s="52"/>
      <c r="L954" s="52"/>
      <c r="M954" s="52"/>
    </row>
    <row r="955" spans="1:13" x14ac:dyDescent="0.25">
      <c r="A955" s="49"/>
      <c r="B955" s="93"/>
      <c r="F955" s="49"/>
      <c r="J955" s="52"/>
      <c r="L955" s="52"/>
      <c r="M955" s="52"/>
    </row>
    <row r="956" spans="1:13" x14ac:dyDescent="0.25">
      <c r="A956" s="49"/>
      <c r="B956" s="93"/>
      <c r="F956" s="49"/>
      <c r="J956" s="52"/>
      <c r="L956" s="52"/>
      <c r="M956" s="52"/>
    </row>
    <row r="957" spans="1:13" x14ac:dyDescent="0.25">
      <c r="A957" s="49"/>
      <c r="B957" s="93"/>
      <c r="F957" s="49"/>
      <c r="J957" s="52"/>
      <c r="L957" s="52"/>
      <c r="M957" s="52"/>
    </row>
    <row r="958" spans="1:13" x14ac:dyDescent="0.25">
      <c r="A958" s="49"/>
      <c r="B958" s="93"/>
      <c r="F958" s="49"/>
      <c r="J958" s="52"/>
      <c r="L958" s="52"/>
      <c r="M958" s="52"/>
    </row>
    <row r="959" spans="1:13" x14ac:dyDescent="0.25">
      <c r="A959" s="49"/>
      <c r="B959" s="93"/>
      <c r="F959" s="49"/>
      <c r="J959" s="52"/>
      <c r="L959" s="52"/>
      <c r="M959" s="52"/>
    </row>
    <row r="960" spans="1:13" x14ac:dyDescent="0.25">
      <c r="A960" s="49"/>
      <c r="B960" s="93"/>
      <c r="F960" s="49"/>
      <c r="J960" s="52"/>
      <c r="L960" s="52"/>
      <c r="M960" s="52"/>
    </row>
    <row r="961" spans="1:13" x14ac:dyDescent="0.25">
      <c r="A961" s="49"/>
      <c r="B961" s="93"/>
      <c r="F961" s="49"/>
      <c r="J961" s="52"/>
      <c r="L961" s="52"/>
      <c r="M961" s="52"/>
    </row>
    <row r="962" spans="1:13" x14ac:dyDescent="0.25">
      <c r="A962" s="49"/>
      <c r="B962" s="93"/>
      <c r="F962" s="49"/>
      <c r="J962" s="52"/>
      <c r="L962" s="52"/>
      <c r="M962" s="52"/>
    </row>
    <row r="963" spans="1:13" x14ac:dyDescent="0.25">
      <c r="A963" s="49"/>
      <c r="B963" s="93"/>
      <c r="F963" s="49"/>
      <c r="J963" s="52"/>
      <c r="L963" s="52"/>
      <c r="M963" s="52"/>
    </row>
    <row r="964" spans="1:13" x14ac:dyDescent="0.25">
      <c r="A964" s="49"/>
      <c r="B964" s="93"/>
      <c r="F964" s="49"/>
      <c r="J964" s="52"/>
      <c r="L964" s="52"/>
      <c r="M964" s="52"/>
    </row>
    <row r="965" spans="1:13" x14ac:dyDescent="0.25">
      <c r="A965" s="49"/>
      <c r="B965" s="93"/>
      <c r="F965" s="49"/>
      <c r="J965" s="52"/>
      <c r="L965" s="52"/>
      <c r="M965" s="52"/>
    </row>
    <row r="966" spans="1:13" x14ac:dyDescent="0.25">
      <c r="A966" s="49"/>
      <c r="B966" s="93"/>
      <c r="F966" s="49"/>
      <c r="J966" s="52"/>
      <c r="L966" s="52"/>
      <c r="M966" s="52"/>
    </row>
    <row r="967" spans="1:13" x14ac:dyDescent="0.25">
      <c r="A967" s="49"/>
      <c r="B967" s="93"/>
      <c r="F967" s="49"/>
      <c r="J967" s="52"/>
      <c r="L967" s="52"/>
      <c r="M967" s="52"/>
    </row>
    <row r="968" spans="1:13" x14ac:dyDescent="0.25">
      <c r="A968" s="49"/>
      <c r="B968" s="93"/>
      <c r="F968" s="49"/>
      <c r="J968" s="52"/>
      <c r="L968" s="52"/>
      <c r="M968" s="52"/>
    </row>
    <row r="969" spans="1:13" x14ac:dyDescent="0.25">
      <c r="A969" s="49"/>
      <c r="B969" s="93"/>
      <c r="F969" s="49"/>
      <c r="J969" s="52"/>
      <c r="L969" s="52"/>
      <c r="M969" s="52"/>
    </row>
    <row r="970" spans="1:13" x14ac:dyDescent="0.25">
      <c r="A970" s="49"/>
      <c r="B970" s="93"/>
      <c r="F970" s="49"/>
      <c r="J970" s="52"/>
      <c r="L970" s="52"/>
      <c r="M970" s="52"/>
    </row>
    <row r="971" spans="1:13" x14ac:dyDescent="0.25">
      <c r="A971" s="49"/>
      <c r="B971" s="93"/>
      <c r="F971" s="49"/>
      <c r="J971" s="52"/>
      <c r="L971" s="52"/>
      <c r="M971" s="52"/>
    </row>
    <row r="972" spans="1:13" x14ac:dyDescent="0.25">
      <c r="A972" s="49"/>
      <c r="B972" s="93"/>
      <c r="F972" s="49"/>
      <c r="J972" s="52"/>
      <c r="L972" s="52"/>
      <c r="M972" s="52"/>
    </row>
    <row r="973" spans="1:13" x14ac:dyDescent="0.25">
      <c r="A973" s="49"/>
      <c r="B973" s="93"/>
      <c r="F973" s="49"/>
      <c r="J973" s="52"/>
      <c r="L973" s="52"/>
      <c r="M973" s="52"/>
    </row>
    <row r="974" spans="1:13" x14ac:dyDescent="0.25">
      <c r="A974" s="49"/>
      <c r="B974" s="93"/>
      <c r="F974" s="49"/>
      <c r="J974" s="52"/>
      <c r="L974" s="52"/>
      <c r="M974" s="52"/>
    </row>
    <row r="975" spans="1:13" x14ac:dyDescent="0.25">
      <c r="A975" s="49"/>
      <c r="B975" s="93"/>
      <c r="F975" s="49"/>
      <c r="J975" s="52"/>
      <c r="L975" s="52"/>
      <c r="M975" s="52"/>
    </row>
    <row r="976" spans="1:13" x14ac:dyDescent="0.25">
      <c r="A976" s="49"/>
      <c r="B976" s="93"/>
      <c r="F976" s="49"/>
      <c r="J976" s="52"/>
      <c r="L976" s="52"/>
      <c r="M976" s="52"/>
    </row>
    <row r="977" spans="1:13" x14ac:dyDescent="0.25">
      <c r="A977" s="49"/>
      <c r="B977" s="93"/>
      <c r="F977" s="49"/>
      <c r="J977" s="52"/>
      <c r="L977" s="52"/>
      <c r="M977" s="52"/>
    </row>
    <row r="978" spans="1:13" x14ac:dyDescent="0.25">
      <c r="A978" s="49"/>
      <c r="B978" s="93"/>
      <c r="F978" s="49"/>
      <c r="J978" s="52"/>
      <c r="L978" s="52"/>
      <c r="M978" s="52"/>
    </row>
    <row r="979" spans="1:13" x14ac:dyDescent="0.25">
      <c r="A979" s="49"/>
      <c r="B979" s="93"/>
      <c r="F979" s="49"/>
      <c r="J979" s="52"/>
      <c r="L979" s="52"/>
      <c r="M979" s="52"/>
    </row>
    <row r="980" spans="1:13" x14ac:dyDescent="0.25">
      <c r="A980" s="49"/>
      <c r="B980" s="93"/>
      <c r="F980" s="49"/>
      <c r="J980" s="52"/>
      <c r="L980" s="52"/>
      <c r="M980" s="52"/>
    </row>
    <row r="981" spans="1:13" x14ac:dyDescent="0.25">
      <c r="A981" s="49"/>
      <c r="B981" s="93"/>
      <c r="F981" s="49"/>
      <c r="J981" s="52"/>
      <c r="L981" s="52"/>
      <c r="M981" s="52"/>
    </row>
    <row r="982" spans="1:13" x14ac:dyDescent="0.25">
      <c r="A982" s="49"/>
      <c r="B982" s="93"/>
      <c r="F982" s="49"/>
      <c r="J982" s="52"/>
      <c r="L982" s="52"/>
      <c r="M982" s="52"/>
    </row>
    <row r="983" spans="1:13" x14ac:dyDescent="0.25">
      <c r="A983" s="49"/>
      <c r="B983" s="93"/>
      <c r="F983" s="49"/>
      <c r="J983" s="52"/>
      <c r="L983" s="52"/>
      <c r="M983" s="52"/>
    </row>
    <row r="984" spans="1:13" x14ac:dyDescent="0.25">
      <c r="A984" s="49"/>
      <c r="B984" s="93"/>
      <c r="F984" s="49"/>
      <c r="J984" s="52"/>
      <c r="L984" s="52"/>
      <c r="M984" s="52"/>
    </row>
    <row r="985" spans="1:13" x14ac:dyDescent="0.25">
      <c r="A985" s="49"/>
      <c r="B985" s="93"/>
      <c r="F985" s="49"/>
      <c r="J985" s="52"/>
      <c r="L985" s="52"/>
      <c r="M985" s="52"/>
    </row>
    <row r="986" spans="1:13" x14ac:dyDescent="0.25">
      <c r="A986" s="49"/>
      <c r="B986" s="93"/>
      <c r="F986" s="49"/>
      <c r="J986" s="52"/>
      <c r="L986" s="52"/>
      <c r="M986" s="52"/>
    </row>
    <row r="987" spans="1:13" x14ac:dyDescent="0.25">
      <c r="A987" s="49"/>
      <c r="B987" s="93"/>
      <c r="F987" s="49"/>
      <c r="J987" s="52"/>
      <c r="L987" s="52"/>
      <c r="M987" s="52"/>
    </row>
    <row r="988" spans="1:13" x14ac:dyDescent="0.25">
      <c r="A988" s="49"/>
      <c r="B988" s="93"/>
      <c r="F988" s="49"/>
      <c r="J988" s="52"/>
      <c r="L988" s="52"/>
      <c r="M988" s="52"/>
    </row>
    <row r="989" spans="1:13" x14ac:dyDescent="0.25">
      <c r="A989" s="49"/>
      <c r="B989" s="93"/>
      <c r="F989" s="49"/>
      <c r="J989" s="52"/>
      <c r="L989" s="52"/>
      <c r="M989" s="52"/>
    </row>
    <row r="990" spans="1:13" x14ac:dyDescent="0.25">
      <c r="A990" s="49"/>
      <c r="B990" s="93"/>
      <c r="F990" s="49"/>
      <c r="J990" s="52"/>
      <c r="L990" s="52"/>
      <c r="M990" s="52"/>
    </row>
    <row r="991" spans="1:13" x14ac:dyDescent="0.25">
      <c r="A991" s="49"/>
      <c r="B991" s="93"/>
      <c r="F991" s="49"/>
      <c r="J991" s="52"/>
      <c r="L991" s="52"/>
      <c r="M991" s="52"/>
    </row>
    <row r="992" spans="1:13" x14ac:dyDescent="0.25">
      <c r="A992" s="49"/>
      <c r="B992" s="93"/>
      <c r="F992" s="49"/>
      <c r="J992" s="52"/>
      <c r="L992" s="52"/>
      <c r="M992" s="52"/>
    </row>
    <row r="993" spans="1:13" x14ac:dyDescent="0.25">
      <c r="A993" s="49"/>
      <c r="B993" s="93"/>
      <c r="F993" s="49"/>
      <c r="J993" s="52"/>
      <c r="L993" s="52"/>
      <c r="M993" s="52"/>
    </row>
    <row r="994" spans="1:13" x14ac:dyDescent="0.25">
      <c r="A994" s="49"/>
      <c r="B994" s="93"/>
      <c r="F994" s="49"/>
      <c r="J994" s="52"/>
      <c r="L994" s="52"/>
      <c r="M994" s="52"/>
    </row>
    <row r="995" spans="1:13" x14ac:dyDescent="0.25">
      <c r="A995" s="49"/>
      <c r="B995" s="93"/>
      <c r="F995" s="49"/>
      <c r="J995" s="52"/>
      <c r="L995" s="52"/>
      <c r="M995" s="52"/>
    </row>
    <row r="996" spans="1:13" x14ac:dyDescent="0.25">
      <c r="A996" s="49"/>
      <c r="B996" s="93"/>
      <c r="F996" s="49"/>
      <c r="J996" s="52"/>
      <c r="L996" s="52"/>
      <c r="M996" s="52"/>
    </row>
    <row r="997" spans="1:13" x14ac:dyDescent="0.25">
      <c r="A997" s="49"/>
      <c r="B997" s="93"/>
      <c r="F997" s="49"/>
      <c r="J997" s="52"/>
      <c r="L997" s="52"/>
      <c r="M997" s="52"/>
    </row>
    <row r="998" spans="1:13" x14ac:dyDescent="0.25">
      <c r="A998" s="49"/>
      <c r="B998" s="93"/>
      <c r="F998" s="49"/>
      <c r="J998" s="52"/>
      <c r="L998" s="52"/>
      <c r="M998" s="52"/>
    </row>
    <row r="999" spans="1:13" x14ac:dyDescent="0.25">
      <c r="A999" s="49"/>
      <c r="B999" s="93"/>
      <c r="F999" s="49"/>
      <c r="J999" s="52"/>
      <c r="L999" s="52"/>
      <c r="M999" s="52"/>
    </row>
    <row r="1000" spans="1:13" x14ac:dyDescent="0.25">
      <c r="A1000" s="49"/>
      <c r="B1000" s="93"/>
      <c r="F1000" s="49"/>
      <c r="J1000" s="52"/>
      <c r="L1000" s="52"/>
      <c r="M1000" s="52"/>
    </row>
    <row r="1001" spans="1:13" x14ac:dyDescent="0.25">
      <c r="A1001" s="49"/>
      <c r="B1001" s="93"/>
      <c r="F1001" s="49"/>
      <c r="J1001" s="52"/>
      <c r="L1001" s="52"/>
      <c r="M1001" s="52"/>
    </row>
    <row r="1002" spans="1:13" x14ac:dyDescent="0.25">
      <c r="A1002" s="49"/>
      <c r="B1002" s="93"/>
      <c r="F1002" s="49"/>
      <c r="J1002" s="52"/>
      <c r="L1002" s="52"/>
      <c r="M1002" s="52"/>
    </row>
    <row r="1003" spans="1:13" x14ac:dyDescent="0.25">
      <c r="A1003" s="49"/>
      <c r="B1003" s="93"/>
      <c r="F1003" s="49"/>
      <c r="J1003" s="52"/>
      <c r="L1003" s="52"/>
      <c r="M1003" s="52"/>
    </row>
    <row r="1004" spans="1:13" x14ac:dyDescent="0.25">
      <c r="A1004" s="49"/>
      <c r="B1004" s="93"/>
      <c r="F1004" s="49"/>
      <c r="J1004" s="52"/>
      <c r="L1004" s="52"/>
      <c r="M1004" s="52"/>
    </row>
    <row r="1005" spans="1:13" x14ac:dyDescent="0.25">
      <c r="A1005" s="49"/>
      <c r="B1005" s="93"/>
      <c r="F1005" s="49"/>
      <c r="J1005" s="52"/>
      <c r="L1005" s="52"/>
      <c r="M1005" s="52"/>
    </row>
    <row r="1006" spans="1:13" x14ac:dyDescent="0.25">
      <c r="A1006" s="49"/>
      <c r="B1006" s="93"/>
      <c r="F1006" s="49"/>
      <c r="J1006" s="52"/>
      <c r="L1006" s="52"/>
      <c r="M1006" s="52"/>
    </row>
    <row r="1007" spans="1:13" x14ac:dyDescent="0.25">
      <c r="A1007" s="49"/>
      <c r="B1007" s="93"/>
      <c r="F1007" s="49"/>
      <c r="J1007" s="52"/>
      <c r="L1007" s="52"/>
      <c r="M1007" s="52"/>
    </row>
    <row r="1008" spans="1:13" x14ac:dyDescent="0.25">
      <c r="A1008" s="49"/>
      <c r="B1008" s="93"/>
      <c r="F1008" s="49"/>
      <c r="J1008" s="52"/>
      <c r="L1008" s="52"/>
      <c r="M1008" s="52"/>
    </row>
    <row r="1009" spans="1:13" x14ac:dyDescent="0.25">
      <c r="A1009" s="49"/>
      <c r="B1009" s="93"/>
      <c r="F1009" s="49"/>
      <c r="J1009" s="52"/>
      <c r="L1009" s="52"/>
      <c r="M1009" s="52"/>
    </row>
    <row r="1010" spans="1:13" x14ac:dyDescent="0.25">
      <c r="A1010" s="49"/>
      <c r="B1010" s="93"/>
      <c r="F1010" s="49"/>
      <c r="J1010" s="52"/>
      <c r="L1010" s="52"/>
      <c r="M1010" s="52"/>
    </row>
    <row r="1011" spans="1:13" x14ac:dyDescent="0.25">
      <c r="A1011" s="49"/>
      <c r="B1011" s="93"/>
      <c r="F1011" s="49"/>
      <c r="J1011" s="52"/>
      <c r="L1011" s="52"/>
      <c r="M1011" s="52"/>
    </row>
    <row r="1012" spans="1:13" x14ac:dyDescent="0.25">
      <c r="A1012" s="49"/>
      <c r="B1012" s="93"/>
      <c r="F1012" s="49"/>
      <c r="J1012" s="52"/>
      <c r="L1012" s="52"/>
      <c r="M1012" s="52"/>
    </row>
    <row r="1013" spans="1:13" x14ac:dyDescent="0.25">
      <c r="A1013" s="49"/>
      <c r="B1013" s="93"/>
      <c r="F1013" s="49"/>
      <c r="J1013" s="52"/>
      <c r="L1013" s="52"/>
      <c r="M1013" s="52"/>
    </row>
    <row r="1014" spans="1:13" x14ac:dyDescent="0.25">
      <c r="A1014" s="49"/>
      <c r="B1014" s="93"/>
      <c r="F1014" s="49"/>
      <c r="J1014" s="52"/>
      <c r="L1014" s="52"/>
      <c r="M1014" s="52"/>
    </row>
    <row r="1015" spans="1:13" x14ac:dyDescent="0.25">
      <c r="A1015" s="49"/>
      <c r="B1015" s="93"/>
      <c r="F1015" s="49"/>
      <c r="J1015" s="52"/>
      <c r="L1015" s="52"/>
      <c r="M1015" s="52"/>
    </row>
    <row r="1016" spans="1:13" x14ac:dyDescent="0.25">
      <c r="A1016" s="49"/>
      <c r="B1016" s="93"/>
      <c r="F1016" s="49"/>
      <c r="J1016" s="52"/>
      <c r="L1016" s="52"/>
      <c r="M1016" s="52"/>
    </row>
    <row r="1017" spans="1:13" x14ac:dyDescent="0.25">
      <c r="A1017" s="49"/>
      <c r="B1017" s="93"/>
      <c r="F1017" s="49"/>
      <c r="J1017" s="52"/>
      <c r="L1017" s="52"/>
      <c r="M1017" s="52"/>
    </row>
    <row r="1018" spans="1:13" x14ac:dyDescent="0.25">
      <c r="A1018" s="49"/>
      <c r="B1018" s="93"/>
      <c r="F1018" s="49"/>
      <c r="J1018" s="52"/>
      <c r="L1018" s="52"/>
      <c r="M1018" s="52"/>
    </row>
    <row r="1019" spans="1:13" x14ac:dyDescent="0.25">
      <c r="A1019" s="49"/>
      <c r="B1019" s="93"/>
      <c r="F1019" s="49"/>
      <c r="J1019" s="52"/>
      <c r="L1019" s="52"/>
      <c r="M1019" s="52"/>
    </row>
    <row r="1020" spans="1:13" x14ac:dyDescent="0.25">
      <c r="A1020" s="49"/>
      <c r="B1020" s="93"/>
      <c r="F1020" s="49"/>
      <c r="J1020" s="52"/>
      <c r="L1020" s="52"/>
      <c r="M1020" s="52"/>
    </row>
    <row r="1021" spans="1:13" x14ac:dyDescent="0.25">
      <c r="A1021" s="49"/>
      <c r="B1021" s="93"/>
      <c r="F1021" s="49"/>
      <c r="J1021" s="52"/>
      <c r="L1021" s="52"/>
      <c r="M1021" s="52"/>
    </row>
    <row r="1022" spans="1:13" x14ac:dyDescent="0.25">
      <c r="A1022" s="49"/>
      <c r="B1022" s="93"/>
      <c r="F1022" s="49"/>
      <c r="J1022" s="52"/>
      <c r="L1022" s="52"/>
      <c r="M1022" s="52"/>
    </row>
    <row r="1023" spans="1:13" x14ac:dyDescent="0.25">
      <c r="A1023" s="49"/>
      <c r="B1023" s="93"/>
      <c r="F1023" s="49"/>
      <c r="J1023" s="52"/>
      <c r="L1023" s="52"/>
      <c r="M1023" s="52"/>
    </row>
    <row r="1024" spans="1:13" x14ac:dyDescent="0.25">
      <c r="A1024" s="49"/>
      <c r="B1024" s="93"/>
      <c r="F1024" s="49"/>
      <c r="J1024" s="52"/>
      <c r="L1024" s="52"/>
      <c r="M1024" s="52"/>
    </row>
    <row r="1025" spans="1:13" x14ac:dyDescent="0.25">
      <c r="A1025" s="49"/>
      <c r="B1025" s="93"/>
      <c r="F1025" s="49"/>
      <c r="J1025" s="52"/>
      <c r="L1025" s="52"/>
      <c r="M1025" s="52"/>
    </row>
    <row r="1026" spans="1:13" x14ac:dyDescent="0.25">
      <c r="A1026" s="49"/>
      <c r="B1026" s="93"/>
      <c r="F1026" s="49"/>
      <c r="J1026" s="52"/>
      <c r="L1026" s="52"/>
      <c r="M1026" s="52"/>
    </row>
    <row r="1027" spans="1:13" x14ac:dyDescent="0.25">
      <c r="A1027" s="49"/>
      <c r="B1027" s="93"/>
      <c r="F1027" s="49"/>
      <c r="J1027" s="52"/>
      <c r="L1027" s="52"/>
      <c r="M1027" s="52"/>
    </row>
    <row r="1028" spans="1:13" x14ac:dyDescent="0.25">
      <c r="A1028" s="49"/>
      <c r="B1028" s="93"/>
      <c r="F1028" s="49"/>
      <c r="J1028" s="52"/>
      <c r="L1028" s="52"/>
      <c r="M1028" s="52"/>
    </row>
    <row r="1029" spans="1:13" x14ac:dyDescent="0.25">
      <c r="A1029" s="49"/>
      <c r="B1029" s="93"/>
      <c r="F1029" s="49"/>
      <c r="J1029" s="52"/>
      <c r="L1029" s="52"/>
      <c r="M1029" s="52"/>
    </row>
    <row r="1030" spans="1:13" x14ac:dyDescent="0.25">
      <c r="A1030" s="49"/>
      <c r="B1030" s="93"/>
      <c r="F1030" s="49"/>
      <c r="J1030" s="52"/>
      <c r="L1030" s="52"/>
      <c r="M1030" s="52"/>
    </row>
    <row r="1031" spans="1:13" x14ac:dyDescent="0.25">
      <c r="A1031" s="49"/>
      <c r="B1031" s="93"/>
      <c r="F1031" s="49"/>
      <c r="J1031" s="52"/>
      <c r="L1031" s="52"/>
      <c r="M1031" s="52"/>
    </row>
    <row r="1032" spans="1:13" x14ac:dyDescent="0.25">
      <c r="A1032" s="49"/>
      <c r="B1032" s="93"/>
      <c r="F1032" s="49"/>
      <c r="J1032" s="52"/>
      <c r="L1032" s="52"/>
      <c r="M1032" s="52"/>
    </row>
    <row r="1033" spans="1:13" x14ac:dyDescent="0.25">
      <c r="A1033" s="49"/>
      <c r="B1033" s="93"/>
      <c r="F1033" s="49"/>
      <c r="J1033" s="52"/>
      <c r="L1033" s="52"/>
      <c r="M1033" s="52"/>
    </row>
    <row r="1034" spans="1:13" x14ac:dyDescent="0.25">
      <c r="A1034" s="49"/>
      <c r="B1034" s="93"/>
      <c r="F1034" s="49"/>
      <c r="J1034" s="52"/>
      <c r="L1034" s="52"/>
      <c r="M1034" s="52"/>
    </row>
    <row r="1035" spans="1:13" x14ac:dyDescent="0.25">
      <c r="A1035" s="49"/>
      <c r="B1035" s="93"/>
      <c r="F1035" s="49"/>
      <c r="J1035" s="52"/>
      <c r="L1035" s="52"/>
      <c r="M1035" s="52"/>
    </row>
    <row r="1036" spans="1:13" x14ac:dyDescent="0.25">
      <c r="A1036" s="49"/>
      <c r="B1036" s="93"/>
      <c r="F1036" s="49"/>
      <c r="J1036" s="52"/>
      <c r="L1036" s="52"/>
      <c r="M1036" s="52"/>
    </row>
    <row r="1037" spans="1:13" x14ac:dyDescent="0.25">
      <c r="A1037" s="49"/>
      <c r="B1037" s="93"/>
      <c r="F1037" s="49"/>
      <c r="J1037" s="52"/>
      <c r="L1037" s="52"/>
      <c r="M1037" s="52"/>
    </row>
    <row r="1038" spans="1:13" x14ac:dyDescent="0.25">
      <c r="A1038" s="49"/>
      <c r="B1038" s="93"/>
      <c r="F1038" s="49"/>
      <c r="J1038" s="52"/>
      <c r="L1038" s="52"/>
      <c r="M1038" s="52"/>
    </row>
    <row r="1039" spans="1:13" x14ac:dyDescent="0.25">
      <c r="A1039" s="49"/>
      <c r="B1039" s="93"/>
      <c r="F1039" s="49"/>
      <c r="J1039" s="52"/>
      <c r="L1039" s="52"/>
      <c r="M1039" s="52"/>
    </row>
    <row r="1040" spans="1:13" x14ac:dyDescent="0.25">
      <c r="A1040" s="49"/>
      <c r="B1040" s="93"/>
      <c r="F1040" s="49"/>
      <c r="J1040" s="52"/>
      <c r="L1040" s="52"/>
      <c r="M1040" s="52"/>
    </row>
    <row r="1041" spans="1:13" x14ac:dyDescent="0.25">
      <c r="A1041" s="49"/>
      <c r="B1041" s="93"/>
      <c r="F1041" s="49"/>
      <c r="J1041" s="52"/>
      <c r="L1041" s="52"/>
      <c r="M1041" s="52"/>
    </row>
    <row r="1042" spans="1:13" x14ac:dyDescent="0.25">
      <c r="A1042" s="49"/>
      <c r="B1042" s="93"/>
      <c r="F1042" s="49"/>
      <c r="J1042" s="52"/>
      <c r="L1042" s="52"/>
      <c r="M1042" s="52"/>
    </row>
    <row r="1043" spans="1:13" x14ac:dyDescent="0.25">
      <c r="A1043" s="49"/>
      <c r="B1043" s="93"/>
      <c r="F1043" s="49"/>
      <c r="J1043" s="52"/>
      <c r="L1043" s="52"/>
      <c r="M1043" s="52"/>
    </row>
    <row r="1044" spans="1:13" x14ac:dyDescent="0.25">
      <c r="A1044" s="49"/>
      <c r="B1044" s="93"/>
      <c r="F1044" s="49"/>
      <c r="J1044" s="52"/>
      <c r="L1044" s="52"/>
      <c r="M1044" s="52"/>
    </row>
    <row r="1045" spans="1:13" x14ac:dyDescent="0.25">
      <c r="A1045" s="49"/>
      <c r="B1045" s="93"/>
      <c r="F1045" s="49"/>
      <c r="J1045" s="52"/>
      <c r="L1045" s="52"/>
      <c r="M1045" s="52"/>
    </row>
    <row r="1046" spans="1:13" x14ac:dyDescent="0.25">
      <c r="A1046" s="49"/>
      <c r="B1046" s="93"/>
      <c r="F1046" s="49"/>
      <c r="J1046" s="52"/>
      <c r="L1046" s="52"/>
      <c r="M1046" s="52"/>
    </row>
    <row r="1047" spans="1:13" x14ac:dyDescent="0.25">
      <c r="A1047" s="49"/>
      <c r="B1047" s="93"/>
      <c r="F1047" s="49"/>
      <c r="J1047" s="52"/>
      <c r="L1047" s="52"/>
      <c r="M1047" s="52"/>
    </row>
  </sheetData>
  <customSheetViews>
    <customSheetView guid="{C8513F0A-3250-4D5E-9241-A93BDEB40957}" scale="120" fitToPage="1" hiddenColumns="1">
      <pane xSplit="1" ySplit="3" topLeftCell="B4" activePane="bottomRight" state="frozen"/>
      <selection pane="bottomRight" activeCell="C3" sqref="C3"/>
      <pageMargins left="0.7" right="0.7" top="0.75" bottom="0.75" header="0.3" footer="0.3"/>
      <pageSetup paperSize="9" scale="20" fitToHeight="0" orientation="portrait" r:id="rId1"/>
    </customSheetView>
    <customSheetView guid="{8E66F6D0-1AA0-4E3A-9CA1-7099D21EE9B0}" showPageBreaks="1" fitToPage="1" printArea="1" hiddenColumns="1">
      <pane xSplit="1" ySplit="3" topLeftCell="B19" activePane="bottomRight" state="frozen"/>
      <selection pane="bottomRight" activeCell="A24" sqref="A23:XFD24"/>
      <pageMargins left="0.70866141732283472" right="0.70866141732283472" top="0.74803149606299213" bottom="0.74803149606299213" header="0.31496062992125984" footer="0.31496062992125984"/>
      <pageSetup paperSize="9" scale="53" fitToHeight="0" orientation="landscape" r:id="rId2"/>
      <headerFooter>
        <oddFooter>Strona &amp;P z &amp;N</oddFooter>
      </headerFooter>
    </customSheetView>
    <customSheetView guid="{FCEFF7ED-DBBE-4B9E-AC75-F108FDBA33FE}" fitToPage="1" hiddenColumns="1">
      <pane xSplit="1" ySplit="3" topLeftCell="B4" activePane="bottomRight" state="frozen"/>
      <selection pane="bottomRight" activeCell="K6" sqref="K6"/>
      <pageMargins left="0.7" right="0.7" top="0.75" bottom="0.75" header="0.3" footer="0.3"/>
      <pageSetup paperSize="9" scale="20" fitToHeight="0" orientation="portrait" r:id="rId3"/>
    </customSheetView>
    <customSheetView guid="{F0AC2629-8515-4050-8B07-60BBD3A867FA}" fitToPage="1" hiddenColumns="1">
      <pane xSplit="1" ySplit="3" topLeftCell="B7" activePane="bottomRight" state="frozen"/>
      <selection pane="bottomRight" activeCell="C11" sqref="C11"/>
      <pageMargins left="0.70866141732283472" right="0.70866141732283472" top="0.74803149606299213" bottom="0.74803149606299213" header="0.31496062992125984" footer="0.31496062992125984"/>
      <pageSetup paperSize="9" scale="53" fitToHeight="0" orientation="landscape" r:id="rId4"/>
      <headerFooter>
        <oddFooter>Strona &amp;P z &amp;N</oddFooter>
      </headerFooter>
    </customSheetView>
  </customSheetViews>
  <mergeCells count="6">
    <mergeCell ref="A1:A2"/>
    <mergeCell ref="E1:E2"/>
    <mergeCell ref="B1:D2"/>
    <mergeCell ref="F2:J2"/>
    <mergeCell ref="F1:N1"/>
    <mergeCell ref="K2:M2"/>
  </mergeCells>
  <phoneticPr fontId="1" type="noConversion"/>
  <conditionalFormatting sqref="F5:O6 F24:O32 F152:O152 F66:O84 F34:O64">
    <cfRule type="cellIs" dxfId="2" priority="1" operator="equal">
      <formula>0</formula>
    </cfRule>
  </conditionalFormatting>
  <conditionalFormatting sqref="F8:O22 F108:O117">
    <cfRule type="cellIs" dxfId="1" priority="3" operator="equal">
      <formula>0</formula>
    </cfRule>
  </conditionalFormatting>
  <conditionalFormatting sqref="F86:O88 F90:O106 F119:O129 F131:O143 F145:O150 F154:O154">
    <cfRule type="cellIs" dxfId="0" priority="2" operator="equal">
      <formula>0</formula>
    </cfRule>
  </conditionalFormatting>
  <pageMargins left="0.70866141732283472" right="0.70866141732283472" top="0.94488188976377963" bottom="0.74803149606299213" header="0.31496062992125984" footer="0.31496062992125984"/>
  <pageSetup paperSize="9" scale="60" fitToHeight="0" orientation="landscape" r:id="rId5"/>
  <rowBreaks count="11" manualBreakCount="11">
    <brk id="80" max="18" man="1"/>
    <brk id="88" max="18" man="1"/>
    <brk id="92" max="18" man="1"/>
    <brk id="95" max="18" man="1"/>
    <brk id="103" max="18" man="1"/>
    <brk id="106" max="18" man="1"/>
    <brk id="112" max="18" man="1"/>
    <brk id="115" max="18" man="1"/>
    <brk id="127" max="18" man="1"/>
    <brk id="150" max="18" man="1"/>
    <brk id="152"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B1:G60"/>
  <sheetViews>
    <sheetView topLeftCell="C1" zoomScale="85" zoomScaleNormal="85" workbookViewId="0">
      <pane ySplit="4" topLeftCell="A5" activePane="bottomLeft" state="frozen"/>
      <selection pane="bottomLeft" activeCell="E35" sqref="E35"/>
    </sheetView>
  </sheetViews>
  <sheetFormatPr defaultRowHeight="15" x14ac:dyDescent="0.25"/>
  <cols>
    <col min="1" max="1" width="5.7109375" style="5" customWidth="1"/>
    <col min="2" max="2" width="10.7109375" style="5" customWidth="1"/>
    <col min="3" max="3" width="30.7109375" style="2" customWidth="1"/>
    <col min="4" max="4" width="75.7109375" style="5" customWidth="1"/>
    <col min="5" max="5" width="15.7109375" style="7" customWidth="1"/>
    <col min="6" max="7" width="10.7109375" style="5" customWidth="1"/>
    <col min="8" max="8" width="11.140625" style="5" bestFit="1" customWidth="1"/>
    <col min="9" max="16384" width="9.140625" style="5"/>
  </cols>
  <sheetData>
    <row r="1" spans="2:7" ht="15.75" thickBot="1" x14ac:dyDescent="0.3"/>
    <row r="2" spans="2:7" ht="20.25" customHeight="1" thickBot="1" x14ac:dyDescent="0.3">
      <c r="B2" s="24" t="s">
        <v>61</v>
      </c>
      <c r="C2" s="131" t="s">
        <v>32</v>
      </c>
      <c r="D2" s="131"/>
      <c r="E2" s="131"/>
      <c r="F2" s="131"/>
      <c r="G2" s="131"/>
    </row>
    <row r="3" spans="2:7" ht="20.25" customHeight="1" thickBot="1" x14ac:dyDescent="0.3">
      <c r="B3" s="128" t="s">
        <v>55</v>
      </c>
      <c r="C3" s="129"/>
      <c r="D3" s="129"/>
      <c r="E3" s="130"/>
      <c r="F3" s="128" t="s">
        <v>54</v>
      </c>
      <c r="G3" s="130"/>
    </row>
    <row r="4" spans="2:7" s="7" customFormat="1" ht="15.75" thickBot="1" x14ac:dyDescent="0.3">
      <c r="B4" s="21" t="s">
        <v>58</v>
      </c>
      <c r="C4" s="22" t="s">
        <v>304</v>
      </c>
      <c r="D4" s="22" t="s">
        <v>305</v>
      </c>
      <c r="E4" s="22" t="s">
        <v>59</v>
      </c>
      <c r="F4" s="22" t="s">
        <v>54</v>
      </c>
      <c r="G4" s="23" t="s">
        <v>60</v>
      </c>
    </row>
    <row r="5" spans="2:7" s="7" customFormat="1" ht="30" customHeight="1" thickBot="1" x14ac:dyDescent="0.3">
      <c r="B5" s="9"/>
      <c r="C5" s="10"/>
      <c r="D5" s="10"/>
      <c r="E5" s="10"/>
      <c r="F5" s="10"/>
      <c r="G5" s="10"/>
    </row>
    <row r="6" spans="2:7" s="7" customFormat="1" x14ac:dyDescent="0.25">
      <c r="B6" s="20"/>
      <c r="C6" s="12"/>
      <c r="D6" s="15" t="s">
        <v>69</v>
      </c>
      <c r="E6" s="12"/>
      <c r="F6" s="12"/>
      <c r="G6" s="12"/>
    </row>
    <row r="7" spans="2:7" s="4" customFormat="1" ht="51" x14ac:dyDescent="0.25">
      <c r="B7" s="20" t="s">
        <v>206</v>
      </c>
      <c r="C7" s="12" t="str">
        <f>INDEX(SPECYFIKACJA!$A:$B,MATCH($B7,SPECYFIKACJA!$A:$A,0),2)</f>
        <v>Nawierzchnia bitumiczna</v>
      </c>
      <c r="D7" s="16" t="str">
        <f>INDEX(SPECYFIKACJA!$A:$C,MATCH($B7,SPECYFIKACJA!$A:$A,0),3)</f>
        <v xml:space="preserve">Warstwa ścieralna: AC 8 S 50/70 gr. 7 cm
Podbudowa zasadnicza: kruszywo stabilizowane cementem C 3/4, gr. 12 cm
Grunt rodzimy zagęszczony do Is≥1,0 (E2 ≥ 50 MPa)
</v>
      </c>
      <c r="E7" s="12">
        <f>INDEX(SPECYFIKACJA!$A:$D,MATCH($B7,SPECYFIKACJA!$A:$A,0),4)</f>
        <v>0</v>
      </c>
      <c r="F7" s="12">
        <f>INDEX(SPECYFIKACJA!$A:$N,MATCH($B7,SPECYFIKACJA!$A:$A,0),6)</f>
        <v>1047.78</v>
      </c>
      <c r="G7" s="12" t="str">
        <f>INDEX(SPECYFIKACJA!$A:$E,MATCH($B7,SPECYFIKACJA!$A:$A,0),5)</f>
        <v>m2</v>
      </c>
    </row>
    <row r="8" spans="2:7" s="4" customFormat="1" ht="63.75" x14ac:dyDescent="0.25">
      <c r="B8" s="20" t="s">
        <v>274</v>
      </c>
      <c r="C8" s="12" t="str">
        <f>INDEX(SPECYFIKACJA!$A:$B,MATCH($B8,SPECYFIKACJA!$A:$A,0),2)</f>
        <v>Kostka betonowa</v>
      </c>
      <c r="D8" s="16" t="str">
        <f>INDEX(SPECYFIKACJA!$A:$C,MATCH($B8,SPECYFIKACJA!$A:$A,0),3)</f>
        <v xml:space="preserve">Nawierzchnia: kostka betonowa rozbiórkowa, jasnoszara 10x20 gr. 6 lub 8cm
Warstwa odsączająca: podsypka cementowo-piaskowa 1:4 gr. 5cm
Podbudowa zasadnicza: kruszywo stabilizowane cementem C 3/4, gr. 12cm
Grunt rodzimy zagęszczony do Is≥1,0 (E2 ≥ 50 MPa)
</v>
      </c>
      <c r="E8" s="12">
        <f>INDEX(SPECYFIKACJA!$A:$D,MATCH($B8,SPECYFIKACJA!$A:$A,0),4)</f>
        <v>0</v>
      </c>
      <c r="F8" s="12">
        <f>INDEX(SPECYFIKACJA!$A:$N,MATCH($B8,SPECYFIKACJA!$A:$A,0),6)</f>
        <v>145.33000000000001</v>
      </c>
      <c r="G8" s="12" t="str">
        <f>INDEX(SPECYFIKACJA!$A:$E,MATCH($B8,SPECYFIKACJA!$A:$A,0),5)</f>
        <v>m2</v>
      </c>
    </row>
    <row r="9" spans="2:7" s="4" customFormat="1" ht="89.25" x14ac:dyDescent="0.25">
      <c r="B9" s="20" t="s">
        <v>466</v>
      </c>
      <c r="C9" s="12" t="str">
        <f>INDEX(SPECYFIKACJA!$A:$B,MATCH($B9,SPECYFIKACJA!$A:$A,0),2)</f>
        <v>Nawierzchnia szutrowa (5t)</v>
      </c>
      <c r="D9" s="16" t="str">
        <f>INDEX(SPECYFIKACJA!$A:$C,MATCH($B9,SPECYFIKACJA!$A:$A,0),3)</f>
        <v xml:space="preserve">Nawierzchnia: mineralna 0/8, gr. 4cm
Warstwa odsączająca: piasek kopany zagęszczony, gr. 5cm
Podbudowa zasadnicza: kruszywo łamane stabilizowane mechanicznie (kliniec, tłuczeń) 4/31,5 gr. 15cm
Warstwa stabilizująca: kruszywo łamane stabilizowane mechanicznie  4/63, gr. 15cm                                                                     
Grunt rodzimy zagęszczony do Is≥1,0 (E2 ≥ 50 MPa)
</v>
      </c>
      <c r="E9" s="12">
        <f>INDEX(SPECYFIKACJA!$A:$D,MATCH($B9,SPECYFIKACJA!$A:$A,0),4)</f>
        <v>0</v>
      </c>
      <c r="F9" s="12">
        <f>INDEX(SPECYFIKACJA!$A:$N,MATCH($B9,SPECYFIKACJA!$A:$A,0),6)</f>
        <v>661.8</v>
      </c>
      <c r="G9" s="12" t="str">
        <f>INDEX(SPECYFIKACJA!$A:$E,MATCH($B9,SPECYFIKACJA!$A:$A,0),5)</f>
        <v>m2</v>
      </c>
    </row>
    <row r="10" spans="2:7" s="4" customFormat="1" ht="102" x14ac:dyDescent="0.25">
      <c r="B10" s="20" t="s">
        <v>74</v>
      </c>
      <c r="C10" s="12" t="str">
        <f>INDEX(SPECYFIKACJA!$A:$B,MATCH($B10,SPECYFIKACJA!$A:$A,0),2)</f>
        <v>Nawierzchnia szutrowa</v>
      </c>
      <c r="D10" s="16" t="str">
        <f>INDEX(SPECYFIKACJA!$A:$C,MATCH($B10,SPECYFIKACJA!$A:$A,0),3)</f>
        <v xml:space="preserve">Nawierzchnia: mineralna 0/8, gr. 4cm
Warstwa wyrównawcza: grys i piasek, gr.3cm
Podbudowa zasadnicza: kruszywo łamane stabilizowane mechanicznie (kliniec, tłuczeń) 4/31, gr. 15cm                                                                                
Warstwa odsączająca: piasek kopalniany i pospółka, gr 15cm                                                                                                                                                             
Warstwa separacyjno-wzmacjniająca: warstwa z geowłókniny o gramaturze &gt; 105g/m
Grunt rodzimy zagęszczony do Is≥1,0 (E2 ≥ 50 MPa)
</v>
      </c>
      <c r="E10" s="12">
        <f>INDEX(SPECYFIKACJA!$A:$D,MATCH($B10,SPECYFIKACJA!$A:$A,0),4)</f>
        <v>0</v>
      </c>
      <c r="F10" s="12">
        <f>INDEX(SPECYFIKACJA!$A:$N,MATCH($B10,SPECYFIKACJA!$A:$A,0),6)</f>
        <v>559</v>
      </c>
      <c r="G10" s="12" t="str">
        <f>INDEX(SPECYFIKACJA!$A:$E,MATCH($B10,SPECYFIKACJA!$A:$A,0),5)</f>
        <v>m2</v>
      </c>
    </row>
    <row r="11" spans="2:7" s="4" customFormat="1" ht="63.75" x14ac:dyDescent="0.25">
      <c r="B11" s="20" t="s">
        <v>75</v>
      </c>
      <c r="C11" s="12" t="str">
        <f>INDEX(SPECYFIKACJA!$A:$B,MATCH($B11,SPECYFIKACJA!$A:$A,0),2)</f>
        <v>Nawierzchnia betonowa</v>
      </c>
      <c r="D11" s="16" t="str">
        <f>INDEX(SPECYFIKACJA!$A:$C,MATCH($B11,SPECYFIKACJA!$A:$A,0),3)</f>
        <v xml:space="preserve">Warstwa ścieralna: beton cementowy C35/45, gr 16cm
Podbudowa zasadnicza: kruszywo naturalne łamane stabilizowane mechanicznie 0/31,5 (C90/3), gr. 15cm
Grunt rodzimy zagęszczony do Is≥1,0 (E2 ≥ 50 MPa)
</v>
      </c>
      <c r="E11" s="12" t="str">
        <f>INDEX(SPECYFIKACJA!$A:$D,MATCH($B11,SPECYFIKACJA!$A:$A,0),4)</f>
        <v>4,52x8,74</v>
      </c>
      <c r="F11" s="12">
        <f>INDEX(SPECYFIKACJA!$A:$N,MATCH($B11,SPECYFIKACJA!$A:$A,0),6)</f>
        <v>79</v>
      </c>
      <c r="G11" s="12" t="str">
        <f>INDEX(SPECYFIKACJA!$A:$E,MATCH($B11,SPECYFIKACJA!$A:$A,0),5)</f>
        <v>m2</v>
      </c>
    </row>
    <row r="12" spans="2:7" s="4" customFormat="1" ht="127.5" x14ac:dyDescent="0.25">
      <c r="B12" s="20" t="s">
        <v>277</v>
      </c>
      <c r="C12" s="12" t="str">
        <f>INDEX(SPECYFIKACJA!$A:$B,MATCH($B12,SPECYFIKACJA!$A:$A,0),2)</f>
        <v>Nawierzchnia EPDM</v>
      </c>
      <c r="D12" s="16" t="str">
        <f>INDEX(SPECYFIKACJA!$A:$C,MATCH($B12,SPECYFIKACJA!$A:$A,0),3)</f>
        <v xml:space="preserve">Warstwa ścieralna: granulat EPDM, gr. 1cm
Warstwa bazowa: granulat SBR, gr. 1cm
Warstwa wyrównawcza: grys i piasek, gr. 3cm
Podbudowa zasadnicza:
- kruszywo łamane stablizowane  mechaniecznie 0/4, gr. 3cmm
- kruszywo łamane stablizowane  mechaniecznie 0/22, gr. 5cmm
- tłuczeń kamienny 31,5/63, gr. 15cm
Warstwa odsączająca: piasek kopalniany i pospółka, gr. 15cm 
Grunt rodzimy zagęszczony do Is≥1,0 (E2 ≥ 50 MPa)
</v>
      </c>
      <c r="E12" s="12">
        <f>INDEX(SPECYFIKACJA!$A:$D,MATCH($B12,SPECYFIKACJA!$A:$A,0),4)</f>
        <v>0</v>
      </c>
      <c r="F12" s="12">
        <f>INDEX(SPECYFIKACJA!$A:$N,MATCH($B12,SPECYFIKACJA!$A:$A,0),6)</f>
        <v>253</v>
      </c>
      <c r="G12" s="12" t="str">
        <f>INDEX(SPECYFIKACJA!$A:$E,MATCH($B12,SPECYFIKACJA!$A:$A,0),5)</f>
        <v>m2</v>
      </c>
    </row>
    <row r="13" spans="2:7" s="4" customFormat="1" ht="89.25" x14ac:dyDescent="0.25">
      <c r="B13" s="20" t="s">
        <v>278</v>
      </c>
      <c r="C13" s="12" t="str">
        <f>INDEX(SPECYFIKACJA!$A:$B,MATCH($B13,SPECYFIKACJA!$A:$A,0),2)</f>
        <v>Żwir gładkokrawędziowy</v>
      </c>
      <c r="D13" s="16" t="str">
        <f>INDEX(SPECYFIKACJA!$A:$C,MATCH($B13,SPECYFIKACJA!$A:$A,0),3)</f>
        <v xml:space="preserve">Nawierzchnia amortyzująca: warstwa żwiru gładkokrawędziowego 2/8, gr. 40cm
Warstwa separacyjno- wzmacniająca: warstwa geowłókniny o gramaturze &gt;105g/m kw
Grunt rodzimy zagęszczony do Is≥1,0 (E2 ≥ 50 MPa)
Lokalizacja: 
S1 - street workout
S2 - plac zabaw ogólnodostępny
</v>
      </c>
      <c r="E13" s="12">
        <f>INDEX(SPECYFIKACJA!$A:$D,MATCH($B13,SPECYFIKACJA!$A:$A,0),4)</f>
        <v>0</v>
      </c>
      <c r="F13" s="12">
        <f>INDEX(SPECYFIKACJA!$A:$N,MATCH($B13,SPECYFIKACJA!$A:$A,0),6)</f>
        <v>198</v>
      </c>
      <c r="G13" s="12" t="str">
        <f>INDEX(SPECYFIKACJA!$A:$E,MATCH($B13,SPECYFIKACJA!$A:$A,0),5)</f>
        <v>m2</v>
      </c>
    </row>
    <row r="14" spans="2:7" s="4" customFormat="1" x14ac:dyDescent="0.25">
      <c r="B14" s="20"/>
      <c r="C14" s="12"/>
      <c r="D14" s="16"/>
      <c r="E14" s="12"/>
      <c r="F14" s="12" t="e">
        <f>INDEX(SPECYFIKACJA!$A:$N,MATCH($B14,SPECYFIKACJA!$A:$A,0),6)</f>
        <v>#N/A</v>
      </c>
      <c r="G14" s="12" t="e">
        <f>INDEX(SPECYFIKACJA!$A:$E,MATCH($B14,SPECYFIKACJA!$A:$A,0),5)</f>
        <v>#N/A</v>
      </c>
    </row>
    <row r="15" spans="2:7" s="4" customFormat="1" ht="140.25" x14ac:dyDescent="0.25">
      <c r="B15" s="20" t="s">
        <v>93</v>
      </c>
      <c r="C15" s="12" t="str">
        <f>INDEX(SPECYFIKACJA!$A:$B,MATCH($B15,SPECYFIKACJA!$A:$A,0),2)</f>
        <v>Betonowy stół do tenisa stołowego</v>
      </c>
      <c r="D15" s="16" t="str">
        <f>INDEX(SPECYFIKACJA!$A:$C,MATCH($B15,SPECYFIKACJA!$A:$A,0),3)</f>
        <v>Stół z wibrowanego betonu B30, zbrojonego drutem fi8. Blat z kruszywem ozdobnym szlifowany i malowany lakierem odpornym na zmienne warunki atmosferyczne. Obrzeża blatu zaokrąglone profilem aluminiowym zapobiegające zranieniu się oraz obiciu stołu. Siatka z blachy stalowej o grubości 5mm ocynkowana i zamocowana w sposób uniemożliwiający kradzież. Wszystkie elementy metalowe ocynkowane ogniowo. Montaż poprzez wkopanie stołu na głębokość 460mm.  
Wymiary strefy bezpieczeństwa: 5520x8740mm. 
Zgodność z normami: PN-EN 1510:2006, PN-EN 13198:2005, PN-EN 1176-1+A1:2024-03, PN-EN 1176-7:2020-09
Dodatkowo: tablica informacyjna z regulaminem i zasadami gry - uwzględniona w specyfikacji tablic informacyjnych MA-05</v>
      </c>
      <c r="E15" s="12" t="str">
        <f>INDEX(SPECYFIKACJA!$A:$D,MATCH($B15,SPECYFIKACJA!$A:$A,0),4)</f>
        <v>wym. zew. 1520x2740mm
wys. 76cm
gł. wkopania 46cm</v>
      </c>
      <c r="F15" s="12">
        <f>INDEX(SPECYFIKACJA!$A:$N,MATCH($B15,SPECYFIKACJA!$A:$A,0),6)</f>
        <v>1</v>
      </c>
      <c r="G15" s="12" t="str">
        <f>INDEX(SPECYFIKACJA!$A:$E,MATCH($B15,SPECYFIKACJA!$A:$A,0),5)</f>
        <v>szt.</v>
      </c>
    </row>
    <row r="16" spans="2:7" s="4" customFormat="1" ht="178.5" x14ac:dyDescent="0.25">
      <c r="B16" s="20" t="s">
        <v>94</v>
      </c>
      <c r="C16" s="12" t="str">
        <f>INDEX(SPECYFIKACJA!$A:$B,MATCH($B16,SPECYFIKACJA!$A:$A,0),2)</f>
        <v>Bulodromy</v>
      </c>
      <c r="D16" s="16" t="str">
        <f>INDEX(SPECYFIKACJA!$A:$C,MATCH($B16,SPECYFIKACJA!$A:$A,0),3)</f>
        <v>Wymiar jednego boiska do gry w bule 4x15m. Zaprojektowano dwa tory. Boisko obwiedzione blachą Corten grubości 10mm, wysokości 40cm mocowane do bloczków betonowych kotwami wklejanymi. Bloczek betonowy 24x24x48cm w rozstawie co 1m do przykręcenia blachy. Nawierzchnia z tłucznia granitowego (0-6mm) - grubość po zagęszczeniu 6cm. Podbudowa ze żwiru (2-16mm) - grubość po zagęszczeniu 15cm. Warstwa geowłókniny separacyjnej o klasie wytrzymałości GRK2, wodoprzepuszczalność pionowa 130l/m2s, odporność na rozciąganie 7,5/7,5kN/m, odporność na przebicie stateczne 1200N. Piasek (0,1-2mm), grubość po zagęszczeniu 15cm, grunt rodzimy. Teren wokół prowadzonych robót obsiać mieszanką traw w ilości 3kg/m2 na szerokość 1m. Dla gruntów dobrze przepuszczalnych nie ma potrzeby wykonywania rury drenarskiej.
Dodatkowo: tablica informacyjna z regulaminem i zasadami gry - uwzględniona w specyfikacji tablic informacyjnych MA-05
Utrzymanie: tor należy wyrównać po skończonej grze, raz na pół roku należy usuwać chwasty i dosypać świeżego tłucznia ok. 2cm i zagęścić.</v>
      </c>
      <c r="E16" s="12" t="str">
        <f>INDEX(SPECYFIKACJA!$A:$D,MATCH($B16,SPECYFIKACJA!$A:$A,0),4)</f>
        <v>4 x 15 m</v>
      </c>
      <c r="F16" s="12">
        <f>INDEX(SPECYFIKACJA!$A:$N,MATCH($B16,SPECYFIKACJA!$A:$A,0),6)</f>
        <v>1</v>
      </c>
      <c r="G16" s="12" t="str">
        <f>INDEX(SPECYFIKACJA!$A:$E,MATCH($B16,SPECYFIKACJA!$A:$A,0),5)</f>
        <v>szt.</v>
      </c>
    </row>
    <row r="17" spans="2:7" s="4" customFormat="1" ht="89.25" x14ac:dyDescent="0.25">
      <c r="B17" s="20" t="s">
        <v>89</v>
      </c>
      <c r="C17" s="12" t="str">
        <f>INDEX(SPECYFIKACJA!$A:$B,MATCH($B17,SPECYFIKACJA!$A:$A,0),2)</f>
        <v>Kosze do koszykówki</v>
      </c>
      <c r="D17" s="16" t="str">
        <f>INDEX(SPECYFIKACJA!$A:$C,MATCH($B17,SPECYFIKACJA!$A:$A,0),3)</f>
        <v xml:space="preserve">Kosz do koszykówki z tablicą kratownicową. Tablica 160 x 110 cm, z kratownicy obramowanej profilem stalowym wraz z kasetą antykradzieżową umożliwiającą montaż na statywie. Statyw kosza wykonany z rury 133 x 4. Obręcz stalowa z siatką z łańcucha ze stali nierdzewnej. Zbrojenie fundamentowe z pręta fi 20mm, z gwintowanymi końcówkami umożliwiającymi pionowy montaż statywu. Cała konstrukcja kosza ocynkowana metodą ogniową. Wysokość koszy: 1,6m; 1,8m; 2,1m; 2,4m; 2,7m; 3,05m. Kosze malowane w kolorach RAL zgodnie z opracowaniem graficznym. </v>
      </c>
      <c r="E17" s="12" t="str">
        <f>INDEX(SPECYFIKACJA!$A:$D,MATCH($B17,SPECYFIKACJA!$A:$A,0),4)</f>
        <v>-</v>
      </c>
      <c r="F17" s="12">
        <f>INDEX(SPECYFIKACJA!$A:$N,MATCH($B17,SPECYFIKACJA!$A:$A,0),6)</f>
        <v>4</v>
      </c>
      <c r="G17" s="12" t="str">
        <f>INDEX(SPECYFIKACJA!$A:$E,MATCH($B17,SPECYFIKACJA!$A:$A,0),5)</f>
        <v>szt.</v>
      </c>
    </row>
    <row r="18" spans="2:7" s="4" customFormat="1" ht="280.5" x14ac:dyDescent="0.25">
      <c r="B18" s="20" t="s">
        <v>84</v>
      </c>
      <c r="C18" s="12" t="str">
        <f>INDEX(SPECYFIKACJA!$A:$B,MATCH($B18,SPECYFIKACJA!$A:$A,0),2)</f>
        <v>Piłkochwyt (streetball)</v>
      </c>
      <c r="D18" s="16" t="str">
        <f>INDEX(SPECYFIKACJA!$A:$C,MATCH($B18,SPECYFIKACJA!$A:$A,0),3)</f>
        <v xml:space="preserve">Piłkochwyty (łapacze, piłkołapy) – system „ogrodzenia” sportowego, składający się z bezwęzłowych siatek polipropylenowych, tulei, specjalnych słupów aluminiowych oraz elementów montażowych umożliwiających złożenie systemu i zawieszenie siatki.
Piłkochwyt o wymiarach 4,00 m x 14,00 m. Wysokość 4m po zamontowaniu. Osiowy rozstaw słupów odcinka //3,00 m/4m/3,00 m// . NALEŻY BEZWZGLĘDNIE ZACHOWAĆ OSIOWY ROZSTAW SKRAJNYCH SŁUPÓW 3,00 M! Słupy nośne aluminiowe, profilowane, malowane proszkowo w kolorze RAL 6024 - konstrukcja słupa umożliwia mocowanie siatki. Siatka z certyfikatem higienicznym, odporna na warunki atmosferyczne (w tym promienie UV), w miejscach montażu do słupów wzmocniona dodatkowymi przeszyciami pionowymi, obszycie wzmacniające na brzegach. Możliwy montaż w gruncie i nawierzchni trawiastej. 
Elementy: 
- słup 80x80: słup nośny wzmocniony/skrajny wykonany z profilu aluminiowego (wyciskanego). Wymiar zewnętrzny wynosi 80 x 80 mm; słup posiada specjalne użebrowania wewnętrzne wzmacniające profil pod kątem wytrzymałości oraz sztywności. Wzdłuż osi jednego boku posiada specjalnie wyprofilowany rowek, który umożliwia mocowanie do niego siatek za pomocą specjalnych haczyków. Słup jest pomalowany proszkowo na kolor zielony. Słupy wzmocnione są stosowane jako słupy skrajne, narożne. Słup pośredni różni się od słupa wzmocnionego brakiem ożebrowania wewnętrznego. Słupy wzmocnione mogą mieć długość 6,70 m, 5,70 m. Słupy pośrednie mogą mieć długość 6,70 m, 5,70 m, 4,70 m. Dla piłkochwytów wysokości 4,00 m ponad powierzchnię gruntu stosuje się wyłącznie słupy pośrednie (bez wewnętrznego ożebrowania).
</v>
      </c>
      <c r="E18" s="12">
        <f>INDEX(SPECYFIKACJA!$A:$D,MATCH($B18,SPECYFIKACJA!$A:$A,0),4)</f>
        <v>0</v>
      </c>
      <c r="F18" s="12">
        <f>INDEX(SPECYFIKACJA!$A:$N,MATCH($B18,SPECYFIKACJA!$A:$A,0),6)</f>
        <v>1</v>
      </c>
      <c r="G18" s="12" t="str">
        <f>INDEX(SPECYFIKACJA!$A:$E,MATCH($B18,SPECYFIKACJA!$A:$A,0),5)</f>
        <v>szt.</v>
      </c>
    </row>
    <row r="19" spans="2:7" s="4" customFormat="1" ht="267.75" x14ac:dyDescent="0.25">
      <c r="B19" s="20" t="s">
        <v>315</v>
      </c>
      <c r="C19" s="12">
        <f>INDEX(SPECYFIKACJA!$A:$B,MATCH($B19,SPECYFIKACJA!$A:$A,0),2)</f>
        <v>0</v>
      </c>
      <c r="D19" s="16" t="str">
        <f>INDEX(SPECYFIKACJA!$A:$C,MATCH($B19,SPECYFIKACJA!$A:$A,0),3)</f>
        <v xml:space="preserve">- zastrzał stabilizujący L=4m ocynkowany: zastrzały wzmacniające wykonane z profilu stalowego 40 x 40 x 3 mm, na końcu płaskowniki z blachy 3 mm z otworami montażowymi. Zastrzały cynkowane ogniowo i lakierowane. Montowane miedzy słupem skrajnym a tuleją słupa sąsiedniego. Długości zastrzałów dostosowane do wysokości piłkochwytu i rozstawu osiowego słupów
- tuleja mocująca słup L=70cm: wykonana z profilu stalowego kwadratowego 90 x 90 mm, grubość ścianki 3 mm, długość 700 mm. Cynkowana ogniowo. Posiada trzpień dystansujący z pręta gwintowanego stabilizowanego 2 nakrętkami kontrującymi. W górnej części nawiercone otwory i dospawane nakrętki M10 pod śruby blokujące. Tuleje fundamentowane w podłożu: wielkość stopy fundamentowej to min. 50 x 50 cm, głębokość poniżej strefy przemarzania. Beton klasy min. B25. (fundament dla gruntu rodzimego, spójnego).
- siatka ochronna śr. linki 4,0mm oczko: 5x5cm kolor zielony: siatki polipropylenowe, bezwęzłowe
- lina stalowa 3,0 mm: rozpięte poziomo miedzy słupami górą i dołem – element do zawieszenia siatek; naprężane śrubami rzymskimi
- haczyki karabińczykowe ocynkowane: mocujące siatki górą i dołem do rozciągniętych linek stalowych (min. 3 szt./mb)
- haczyki z tworzywa sztucznego : Haczyki poliamidowe typu „omega” mocujące siatki do słupów w pionie (min. 3 szt./mb)
- śruba rzymska M10: specjalne do naprężania linek stalowych
</v>
      </c>
      <c r="E19" s="12">
        <f>INDEX(SPECYFIKACJA!$A:$D,MATCH($B19,SPECYFIKACJA!$A:$A,0),4)</f>
        <v>0</v>
      </c>
      <c r="F19" s="12">
        <f>INDEX(SPECYFIKACJA!$A:$N,MATCH($B19,SPECYFIKACJA!$A:$A,0),6)</f>
        <v>0</v>
      </c>
      <c r="G19" s="12">
        <f>INDEX(SPECYFIKACJA!$A:$E,MATCH($B19,SPECYFIKACJA!$A:$A,0),5)</f>
        <v>0</v>
      </c>
    </row>
    <row r="20" spans="2:7" s="4" customFormat="1" ht="357" x14ac:dyDescent="0.25">
      <c r="B20" s="20" t="s">
        <v>95</v>
      </c>
      <c r="C20" s="12" t="str">
        <f>INDEX(SPECYFIKACJA!$A:$B,MATCH($B20,SPECYFIKACJA!$A:$A,0),2)</f>
        <v>Stoły do gier planszowych</v>
      </c>
      <c r="D20" s="16" t="str">
        <f>INDEX(SPECYFIKACJA!$A:$C,MATCH($B20,SPECYFIKACJA!$A:$A,0),3)</f>
        <v xml:space="preserve">Betonowe, modułowe stoliki. Wszystkie elementy o kubistycznych formach w kształcie sześcianu z pustymi przestrzeniami, tworzącymi płaszczyzny poziome i pionowe o tej samej grubości (10 cm). Blat stołu w kształcie kwadratu. Stół wsparty na dwóch nogach o szerokości połowy blatu (40 cm), umieszczonych po przeciwnych krawędziach równolegle do siebie, po przekątnej. Na blacie plansza do gry w szachy (czarne pola z czarnego betonu). 
Materiał: Beton samozagęszczalny H-35-45 z szarym lub białym cementem portlandzkim, o minimalnej zawartości cementu pomiędzy 350-400 kg/m3. Kruszywo granitowe lub kruszony biały marmur 
o maksymalnym rozmiarze 15 mm i zbrojenie ze stali ocynkowanej B500S, odpowiednio ukształtowane do struktury elementu, w ilości 60 kg/m3 i w minimalnej odległości od powierzchni 2,5 cm. Konsystencja betonu samozagęszczalnego. Stosunek wody do cementu: 0,4 do 0,5.
Wykończenie: Powierzchnia o wytrawionym wyglądzie, jednolitym kolorze i piaszczystej teksturze. Górna powierzchnia stołu polerowana, o granitowym wyglądzie i gładkiej fakturze. Całość zabezpieczona za pomocą środków hydrofobowych, ułatwiających czyszczenie i konserwację. Wzór szachownicy zagłębiony w formie blatu, wypełniany czarnym betonem i wykończony powierzchownym procesem polerowania.
Waga i wymiary:	 
Waga: 290 kg,
Maksymalne wymiary:  80 x 80 x 80 cm
Wymiary blatu: 80 x 80 x 10 cm
Wymiary nóg: 40 x 70 x 10 cm
Posadowienie:
Możliwość kotwienia stolika i stołków do płyty chodnikowej lub płyty fundamentowej, za pomocą:
- stolik: dwa pręty gwintowane M16 x 140mm
- stołka: trzy pręty gwintowane M16 x 140mm
</v>
      </c>
      <c r="E20" s="12" t="str">
        <f>INDEX(SPECYFIKACJA!$A:$D,MATCH($B20,SPECYFIKACJA!$A:$A,0),4)</f>
        <v>80x80x80cm</v>
      </c>
      <c r="F20" s="12">
        <f>INDEX(SPECYFIKACJA!$A:$N,MATCH($B20,SPECYFIKACJA!$A:$A,0),6)</f>
        <v>2</v>
      </c>
      <c r="G20" s="12" t="str">
        <f>INDEX(SPECYFIKACJA!$A:$E,MATCH($B20,SPECYFIKACJA!$A:$A,0),5)</f>
        <v>szt.</v>
      </c>
    </row>
    <row r="21" spans="2:7" s="4" customFormat="1" ht="306" x14ac:dyDescent="0.25">
      <c r="B21" s="20" t="s">
        <v>97</v>
      </c>
      <c r="C21" s="12" t="str">
        <f>INDEX(SPECYFIKACJA!$A:$B,MATCH($B21,SPECYFIKACJA!$A:$A,0),2)</f>
        <v>Stołek do gier planszowych</v>
      </c>
      <c r="D21" s="16" t="str">
        <f>INDEX(SPECYFIKACJA!$A:$C,MATCH($B21,SPECYFIKACJA!$A:$A,0),3)</f>
        <v>Betonowe, modułowe stołki. Wszystkie elementy o kubistycznych formach w kształcie sześcianu z pustymi przestrzeniami, tworzącymi płaszczyzny poziome i pionowe o tej samej grubości (10 cm). Siedzisko stołka w kształcie kwadratu. Siedzisko stołka wsparte na nodze w kształcie litery T.  Obie strony nogi zlicowane z siedziskiem, tworząc z przodu również formę litery T. 
Materiał: Beton samozagęszczalny H-35-45 z szarym lub białym cementem portlandzkim, o minimalnej zawartości cementu pomiędzy 350-400 kg/m3. Kruszywo granitowe lub kruszony biały marmur 
o maksymalnym rozmiarze 15 mm i zbrojenie ze stali ocynkowanej B500S, odpowiednio ukształtowane do struktury elementu, w ilości 60 kg/m3 i w minimalnej odległości od powierzchni 2,5 cm. Konsystencja betonu samozagęszczalnego. Stosunek wody do cementu: 0,4 do 0,5.
Wykończenie: Powierzchnia o wytrawionym wyglądzie, jednolitym kolorze i piaszczystej teksturze. Górna powierzchnia stołków polerowana, o granitowym wyglądzie i gładkiej fakturze. Całość zabezpieczona za pomocą środków hydrofobowych, ułatwiających czyszczenie i konserwację.
Waga i wymiary:
Waga: 115 kg, 
Maksymalne wymiary:  45 x 45 x 45 cm
Wymiary blatu: 45 x 45 x 10 cm
Posadowienie:
Możliwość kotwienia stołków do płyty chodnikowej lub płyty fundamentowej, za pomocą:
- stolik: dwa pręty gwintowane M16 x 140mm, zgodnie z rysunkiem poniżej,
- stołka: trzy pręty gwintowane M16 x 140mm, zgodnie z rysunkiem poniżej.</v>
      </c>
      <c r="E21" s="12" t="str">
        <f>INDEX(SPECYFIKACJA!$A:$D,MATCH($B21,SPECYFIKACJA!$A:$A,0),4)</f>
        <v>45x45x45cm</v>
      </c>
      <c r="F21" s="12">
        <f>INDEX(SPECYFIKACJA!$A:$N,MATCH($B21,SPECYFIKACJA!$A:$A,0),6)</f>
        <v>4</v>
      </c>
      <c r="G21" s="12">
        <f>INDEX(SPECYFIKACJA!$A:$E,MATCH($B21,SPECYFIKACJA!$A:$A,0),5)</f>
        <v>0</v>
      </c>
    </row>
    <row r="22" spans="2:7" s="4" customFormat="1" ht="204" x14ac:dyDescent="0.25">
      <c r="B22" s="20" t="s">
        <v>100</v>
      </c>
      <c r="C22" s="12" t="str">
        <f>INDEX(SPECYFIKACJA!$A:$B,MATCH($B22,SPECYFIKACJA!$A:$A,0),2)</f>
        <v>Hamaki</v>
      </c>
      <c r="D22" s="16" t="str">
        <f>INDEX(SPECYFIKACJA!$A:$C,MATCH($B22,SPECYFIKACJA!$A:$A,0),3)</f>
        <v xml:space="preserve">Leżanka dwuosobowa z pasów poliestrowych w kolorze czarnym, słupki stalowe malowane RAL 7016.
Wysokość całkowita: 130 cm
Wysokość zawieszenia: 125 cm
Szerokość: 140 cm
Długość: 465 cm
Grupa wiekowa: 3+
Liczba użytkowników: 2
WSU: &lt; 60 cm
Strefa bezpieczeństwa: 150 cm wokół urządzenia
Zgodność z normą PN-EN: 1176-1:2017-12
Dostępność części zapasowych: Tak
Masa najcięższego elementu: 38 kg
Stal zabezpieczona antykorozyjnie, malowana proszkowo na kolor RAL 7016. Elementy złączne ze stali nierdzewnej. Drewno iroko. Leżanka i zawiesia z taśm.
</v>
      </c>
      <c r="E22" s="12">
        <f>INDEX(SPECYFIKACJA!$A:$D,MATCH($B22,SPECYFIKACJA!$A:$A,0),4)</f>
        <v>0</v>
      </c>
      <c r="F22" s="12">
        <f>INDEX(SPECYFIKACJA!$A:$N,MATCH($B22,SPECYFIKACJA!$A:$A,0),6)</f>
        <v>2</v>
      </c>
      <c r="G22" s="12" t="str">
        <f>INDEX(SPECYFIKACJA!$A:$E,MATCH($B22,SPECYFIKACJA!$A:$A,0),5)</f>
        <v>szt.</v>
      </c>
    </row>
    <row r="23" spans="2:7" s="4" customFormat="1" ht="140.25" x14ac:dyDescent="0.25">
      <c r="B23" s="20" t="s">
        <v>81</v>
      </c>
      <c r="C23" s="12" t="str">
        <f>INDEX(SPECYFIKACJA!$A:$B,MATCH($B23,SPECYFIKACJA!$A:$A,0),2)</f>
        <v>Poidełko (zdrój)</v>
      </c>
      <c r="D23" s="16" t="str">
        <f>INDEX(SPECYFIKACJA!$A:$C,MATCH($B23,SPECYFIKACJA!$A:$A,0),3)</f>
        <v xml:space="preserve">Poidełko o konstrukcji betonowej przeznaczone do zastosowań zewnętrznych, takich jak: parki, deptaki, ogrody miejskie i ścieżki rowerowe, z dwiema wylewkami wody (górną i dolną). Forma pozwalająca na użytkowanie przez osoby dorosłe, dzieci, osoby z niepełnosprawnościami oraz zwierzęta. 
Materiał: beton i stal nierdzewna.
Cement certyfikowany zgodnie z normą NP EN 197-1. Skład cementu core: 80% do 94% klinkieru portlandzkiego, 6% do 20% wapienia, 0% do 5% innych składników.
Waga: 100 kg.
Wymiary: 80 x 25 x 100 cm
Posadowienie: na głębokości 15 cm.
</v>
      </c>
      <c r="E23" s="12" t="str">
        <f>INDEX(SPECYFIKACJA!$A:$D,MATCH($B23,SPECYFIKACJA!$A:$A,0),4)</f>
        <v>800 x 250 x 1000 cm</v>
      </c>
      <c r="F23" s="12">
        <f>INDEX(SPECYFIKACJA!$A:$N,MATCH($B23,SPECYFIKACJA!$A:$A,0),6)</f>
        <v>1</v>
      </c>
      <c r="G23" s="12" t="str">
        <f>INDEX(SPECYFIKACJA!$A:$E,MATCH($B23,SPECYFIKACJA!$A:$A,0),5)</f>
        <v>szt.</v>
      </c>
    </row>
    <row r="24" spans="2:7" s="4" customFormat="1" ht="76.5" x14ac:dyDescent="0.25">
      <c r="B24" s="20" t="s">
        <v>82</v>
      </c>
      <c r="C24" s="12" t="str">
        <f>INDEX(SPECYFIKACJA!$A:$B,MATCH($B24,SPECYFIKACJA!$A:$A,0),2)</f>
        <v>Złączka wody</v>
      </c>
      <c r="D24" s="16" t="str">
        <f>INDEX(SPECYFIKACJA!$A:$C,MATCH($B24,SPECYFIKACJA!$A:$A,0),3)</f>
        <v xml:space="preserve">Zawór szybkozłączny umożliwiający pobór wody z systemu rurociągów podziemnych. Normalnie zamknięty. Stosowany w połączeniu z kluczem, po włożeniu którego zawór się otwiera. Zatrzaskowa pokrywa na obudowie. Wykonany z tworzywa odpornego na uderzenia oraz działanie promieni UV. Wysokość zaworu: 13,8 cm. Ciśnienie max.: 6 bar. Przyłącze: gwint zewnętrzny 3/4″. 
Złączka obudowana studzienką zaworową zabezpieczającą. </v>
      </c>
      <c r="E24" s="12">
        <f>INDEX(SPECYFIKACJA!$A:$D,MATCH($B24,SPECYFIKACJA!$A:$A,0),4)</f>
        <v>0</v>
      </c>
      <c r="F24" s="12">
        <f>INDEX(SPECYFIKACJA!$A:$N,MATCH($B24,SPECYFIKACJA!$A:$A,0),6)</f>
        <v>2</v>
      </c>
      <c r="G24" s="12" t="str">
        <f>INDEX(SPECYFIKACJA!$A:$E,MATCH($B24,SPECYFIKACJA!$A:$A,0),5)</f>
        <v>szt.</v>
      </c>
    </row>
    <row r="25" spans="2:7" s="4" customFormat="1" ht="102" x14ac:dyDescent="0.25">
      <c r="B25" s="20" t="s">
        <v>80</v>
      </c>
      <c r="C25" s="12" t="str">
        <f>INDEX(SPECYFIKACJA!$A:$B,MATCH($B25,SPECYFIKACJA!$A:$A,0),2)</f>
        <v>Ławki wolnostojące</v>
      </c>
      <c r="D25" s="16" t="str">
        <f>INDEX(SPECYFIKACJA!$A:$C,MATCH($B25,SPECYFIKACJA!$A:$A,0),3)</f>
        <v>Ławka z opraciem z podłokietnikami. Konstrukcja boczna ze stali ocynkowanej ogniowo i lakierowanej proszkowo (kolor RAL do uzgodnienia z Projektantem). Siedzisko i oparcie wykonane z drewna świerkowego impregnowanego i lakierowanwgo dwukrotnie lub z drewna egzotycznego (iroko). Wybarwienie drewna do uzgodnienia z Projektantem. Kotwienie do podłoża betonowego zgodnie z instrukcjami technicznymi Producenta.
Szerokość: 66cm
Długość: 180cm
Wysokość: 81,5cm</v>
      </c>
      <c r="E25" s="12">
        <f>INDEX(SPECYFIKACJA!$A:$D,MATCH($B25,SPECYFIKACJA!$A:$A,0),4)</f>
        <v>0</v>
      </c>
      <c r="F25" s="12">
        <f>INDEX(SPECYFIKACJA!$A:$N,MATCH($B25,SPECYFIKACJA!$A:$A,0),6)</f>
        <v>5</v>
      </c>
      <c r="G25" s="12" t="str">
        <f>INDEX(SPECYFIKACJA!$A:$E,MATCH($B25,SPECYFIKACJA!$A:$A,0),5)</f>
        <v>szt.</v>
      </c>
    </row>
    <row r="26" spans="2:7" s="4" customFormat="1" ht="242.25" x14ac:dyDescent="0.25">
      <c r="B26" s="20" t="s">
        <v>203</v>
      </c>
      <c r="C26" s="12" t="str">
        <f>INDEX(SPECYFIKACJA!$A:$B,MATCH($B26,SPECYFIKACJA!$A:$A,0),2)</f>
        <v xml:space="preserve">Street workout </v>
      </c>
      <c r="D26" s="16" t="str">
        <f>INDEX(SPECYFIKACJA!$A:$C,MATCH($B26,SPECYFIKACJA!$A:$A,0),3)</f>
        <v>ZAWARTOŚĆ ZESTAWU:
drabinka pozioma -2 szt.; drabinka pionowa -1 szt.; drążek 2,0 m -2 szt.; drążek 2,4m -1 szt.; drążek 1,2 m -8 szt.; drążek skośny -2 szt.; żmijka 2,4 m -1 szt.; ławeczka -1 szt.; koła gimnastyczne -1 kpl.; pole dance -1szt.; lina do wspinania -1 szt.; słup 2,5 m -11 szt.; słup 1,3 m -8 szt.; ścianka parkour -1szt.; tablica informacyjna - 1 szt. (uwzględniona w pozycji MA-05.1)
Słupy stalowe o przekroju 88,9x3,6 mm, malowane podwójną warstwą farby proszkowej na kolor czarny (RAL 9005). Drążki montowane do słupów za pomocą obejm. Drążki ocynkowane ogniowo wykonane z rur o grubości ścianki dostosowanej do długości, tj.: 1,2 m – 33,7x2,9 mm,  1,5 m – 33,7x2,9 mm, 2,0 m – 42,4x4,0 mm. Drabinki, ławeczki, żmijki, poręcze - ocynkowane ogniowo. Rura pole dance wykonana ze stali nierdzewnej o przekroju 42,4x4,0 mm. Lina do wspinania jutowa. Obręcze kół gimnastycznych wykonane ze stali nierdzewnej zawieszone na pasach. Tablica informacyjna malowana podwójną warstwą farby proszkowej na kolor czarny (RAL 9005), wyposażona w naklejkę z regulaminem korzystania z placu i przykładowymi ćwiczeniami.
Na zamówienie drążki, drabinki, ławeczki, żmijki, poręcze wykonywane ze stali malowanej proszkowo lub stali nierdzewnej.
Możliwość malowania słupów na dowolny kolor z palety RAL.
Cena obejmuje urządzenia, montaż, transport.</v>
      </c>
      <c r="E26" s="12" t="str">
        <f>INDEX(SPECYFIKACJA!$A:$D,MATCH($B26,SPECYFIKACJA!$A:$A,0),4)</f>
        <v>Wymiary urządzenia: 10,09 x 18,76 x 3,44 m
Wymiary strefy bezpiecznej: 13,89 x 22,01 m
Powierzchnia strefy bezpiecznej: 202 m2
Maksymalna wysokość swobodnego upadku: 2,40 m</v>
      </c>
      <c r="F26" s="12">
        <f>INDEX(SPECYFIKACJA!$A:$N,MATCH($B26,SPECYFIKACJA!$A:$A,0),6)</f>
        <v>1</v>
      </c>
      <c r="G26" s="12">
        <f>INDEX(SPECYFIKACJA!$A:$E,MATCH($B26,SPECYFIKACJA!$A:$A,0),5)</f>
        <v>0</v>
      </c>
    </row>
    <row r="27" spans="2:7" s="4" customFormat="1" ht="280.5" x14ac:dyDescent="0.25">
      <c r="B27" s="20" t="s">
        <v>314</v>
      </c>
      <c r="C27" s="12" t="str">
        <f>INDEX(SPECYFIKACJA!$A:$B,MATCH($B27,SPECYFIKACJA!$A:$A,0),2)</f>
        <v>Tablica informacyjna</v>
      </c>
      <c r="D27" s="16" t="str">
        <f>INDEX(SPECYFIKACJA!$A:$C,MATCH($B27,SPECYFIKACJA!$A:$A,0),3)</f>
        <v xml:space="preserve">Konstrukcja prosta, wytrzymała rama ze stali lakierowanej (RAL 7021) oraz tablica informacyjna wykonana z płyty MFP-L. Całość zabezpieczona przed szkodliwym działaniem warunków atmosferycznych. Tablica przeznaczona do naklejania grafki w rozmiarze 50 x 70 cm (B2) z folii samoprzylepnej z nadrukiem solwentowym zabezpieczonym laminowaniem. Wszystkie elementy małej architektury muszą być odpowiednio zakotwiczone zgodnie z instrukcjami technicznymi producenta. 
Długość: 120cm
Szerokość: 8cm
Wysokość: 250cm
Powierzchnia tablicy: 55x76 cm (preferowany rozmiar grafiki 50x70cm (B2)
Lokalizacja: 
S1: 1x regulamin dla streetballu, koszy do gry dla dzieci, bulodormów; 1x regulamin dla street workoutu; 1x regulamin do gry w tenisa stołowego; 1x regulamin miasteczka ruchu drogowego
S2: 1x regulamin dla placu zabaw ogólnodostępnego
Uwaga:
W celu ujednolicenia informacji wizualnej dla całego terenu, Wykonawca po uzyskaniu wszystkich wymaganych regulaminów terenów rekreacyjnych powinien przekazać je do Projektanta w celu ustalenia jednolitej grafiki dla wszystkich tablic informcyjnych. 
Tablica wraz z regulaminem dla pumptracka i skateparku, wyłączona z opracowania architektury i uwzględniona w opracowaniu szczegółowym. </v>
      </c>
      <c r="E27" s="12">
        <f>INDEX(SPECYFIKACJA!$A:$D,MATCH($B27,SPECYFIKACJA!$A:$A,0),4)</f>
        <v>0</v>
      </c>
      <c r="F27" s="12">
        <f>INDEX(SPECYFIKACJA!$A:$N,MATCH($B27,SPECYFIKACJA!$A:$A,0),6)</f>
        <v>4</v>
      </c>
      <c r="G27" s="12" t="str">
        <f>INDEX(SPECYFIKACJA!$A:$E,MATCH($B27,SPECYFIKACJA!$A:$A,0),5)</f>
        <v>szt.</v>
      </c>
    </row>
    <row r="28" spans="2:7" s="4" customFormat="1" ht="38.25" x14ac:dyDescent="0.25">
      <c r="B28" s="20" t="s">
        <v>91</v>
      </c>
      <c r="C28" s="12" t="str">
        <f>INDEX(SPECYFIKACJA!$A:$B,MATCH($B28,SPECYFIKACJA!$A:$A,0),2)</f>
        <v>Poidełka dla ptaków</v>
      </c>
      <c r="D28" s="16" t="str">
        <f>INDEX(SPECYFIKACJA!$A:$C,MATCH($B28,SPECYFIKACJA!$A:$A,0),3)</f>
        <v xml:space="preserve">Taca ze stali czarnej lakierowanej, średnica 100cm na trzech nogach stalowych z prętów fi 20 przytwierdzone do fundamentów z bloczków betonowych 20x20x40cm. 
</v>
      </c>
      <c r="E28" s="12">
        <f>INDEX(SPECYFIKACJA!$A:$D,MATCH($B28,SPECYFIKACJA!$A:$A,0),4)</f>
        <v>0</v>
      </c>
      <c r="F28" s="12">
        <f>INDEX(SPECYFIKACJA!$A:$N,MATCH($B28,SPECYFIKACJA!$A:$A,0),6)</f>
        <v>2</v>
      </c>
      <c r="G28" s="12" t="str">
        <f>INDEX(SPECYFIKACJA!$A:$E,MATCH($B28,SPECYFIKACJA!$A:$A,0),5)</f>
        <v>szt.</v>
      </c>
    </row>
    <row r="29" spans="2:7" s="4" customFormat="1" ht="114.75" x14ac:dyDescent="0.25">
      <c r="B29" s="20" t="s">
        <v>92</v>
      </c>
      <c r="C29" s="12" t="str">
        <f>INDEX(SPECYFIKACJA!$A:$B,MATCH($B29,SPECYFIKACJA!$A:$A,0),2)</f>
        <v>Budki dla owadów</v>
      </c>
      <c r="D29" s="16" t="str">
        <f>INDEX(SPECYFIKACJA!$A:$C,MATCH($B29,SPECYFIKACJA!$A:$A,0),3)</f>
        <v xml:space="preserve">Budka zadaszona wykonana z drewna drzew iglastych i blachy miedzianej. Wewnątrz domek wypełniony materiałami naturalnymi takimi jak:  drewno naturalne, szyszki, kora. Front zabezpieczony ocynkowaną siatką o drobnych oczkach zabezpieczający przed wypadaniem wypełnienia. Od dołu montowany stojak do wkopania w ziemie uniemożliwiający przestawianie - trwale związany z gruntem. 
Wysokość: 77cm, 
Szerokość: 12cm, 
Głębokość: 17cm
</v>
      </c>
      <c r="E29" s="12">
        <f>INDEX(SPECYFIKACJA!$A:$D,MATCH($B29,SPECYFIKACJA!$A:$A,0),4)</f>
        <v>0</v>
      </c>
      <c r="F29" s="12">
        <f>INDEX(SPECYFIKACJA!$A:$N,MATCH($B29,SPECYFIKACJA!$A:$A,0),6)</f>
        <v>4</v>
      </c>
      <c r="G29" s="12" t="str">
        <f>INDEX(SPECYFIKACJA!$A:$E,MATCH($B29,SPECYFIKACJA!$A:$A,0),5)</f>
        <v>szt.</v>
      </c>
    </row>
    <row r="30" spans="2:7" s="4" customFormat="1" ht="114.75" x14ac:dyDescent="0.25">
      <c r="B30" s="20" t="s">
        <v>79</v>
      </c>
      <c r="C30" s="12" t="str">
        <f>INDEX(SPECYFIKACJA!$A:$B,MATCH($B30,SPECYFIKACJA!$A:$A,0),2)</f>
        <v>Kosze do segregacji śmieci</v>
      </c>
      <c r="D30" s="16" t="str">
        <f>INDEX(SPECYFIKACJA!$A:$C,MATCH($B30,SPECYFIKACJA!$A:$A,0),3)</f>
        <v>Kosz wyposażony w 4 komory do segregacji odpadów. Wykonany ze stali ocynkowanej (kolor grafitowy RAL 7021). Kosz wolnostojący montowany na wkręty montażowe do podłoża. Sposób opróżniania poprzez otwierane drzwiczki zamykane na kłódkę, worek nakładany na pręt. Na drzwiczkach informacja wizualana określająca rodzaje odpadów: METAL, PLASTIK, SZKŁO, ZMIESZANE.
Wysokość: 100cm
Szerokość: 35,1cm
Długość: 153,1cm
Pojemność: 4 x 60L</v>
      </c>
      <c r="E30" s="12">
        <f>INDEX(SPECYFIKACJA!$A:$D,MATCH($B30,SPECYFIKACJA!$A:$A,0),4)</f>
        <v>0</v>
      </c>
      <c r="F30" s="12">
        <f>INDEX(SPECYFIKACJA!$A:$N,MATCH($B30,SPECYFIKACJA!$A:$A,0),6)</f>
        <v>3</v>
      </c>
      <c r="G30" s="12" t="str">
        <f>INDEX(SPECYFIKACJA!$A:$E,MATCH($B30,SPECYFIKACJA!$A:$A,0),5)</f>
        <v>szt.</v>
      </c>
    </row>
    <row r="31" spans="2:7" s="4" customFormat="1" ht="89.25" x14ac:dyDescent="0.25">
      <c r="B31" s="20" t="s">
        <v>122</v>
      </c>
      <c r="C31" s="12" t="str">
        <f>INDEX(SPECYFIKACJA!$A:$B,MATCH($B31,SPECYFIKACJA!$A:$A,0),2)</f>
        <v>Miasteczko ruchu drogowego 
- malowanie</v>
      </c>
      <c r="D31" s="16" t="str">
        <f>INDEX(SPECYFIKACJA!$A:$C,MATCH($B31,SPECYFIKACJA!$A:$A,0),3)</f>
        <v xml:space="preserve">Malowanie trwałą specjalistyczną dwuskładnikową farbą poliuretanową wysokiej jakości. 
Linie obrysowujące w kolorze RAL 9010, wypełnienie kolor RAL 7000.
Miasteczko ma umożliwić przeprowadzenie egzaminu na kartę rowerową. Główne sytuacje: rondo, włączenie się do ruchu drogowego, zatoka, przejazd prze tory kolejowe, skrzyżowanie, przejście dla pieszych, droga jednokierunkowa, zawracanie, ósemka. 
Znaki poziome wygrzewane na nawierzchni (z termoplastu). 
</v>
      </c>
      <c r="E31" s="12">
        <f>INDEX(SPECYFIKACJA!$A:$D,MATCH($B31,SPECYFIKACJA!$A:$A,0),4)</f>
        <v>0</v>
      </c>
      <c r="F31" s="12">
        <f>INDEX(SPECYFIKACJA!$A:$N,MATCH($B31,SPECYFIKACJA!$A:$A,0),6)</f>
        <v>1</v>
      </c>
      <c r="G31" s="12" t="str">
        <f>INDEX(SPECYFIKACJA!$A:$E,MATCH($B31,SPECYFIKACJA!$A:$A,0),5)</f>
        <v>szt.</v>
      </c>
    </row>
    <row r="32" spans="2:7" s="4" customFormat="1" ht="38.25" x14ac:dyDescent="0.25">
      <c r="B32" s="20" t="s">
        <v>124</v>
      </c>
      <c r="C32" s="12" t="str">
        <f>INDEX(SPECYFIKACJA!$A:$B,MATCH($B32,SPECYFIKACJA!$A:$A,0),2)</f>
        <v>Miasteczko ruchu drogowego 
- wygrzewane gry na asfalcie</v>
      </c>
      <c r="D32" s="16" t="str">
        <f>INDEX(SPECYFIKACJA!$A:$C,MATCH($B32,SPECYFIKACJA!$A:$A,0),3)</f>
        <v xml:space="preserve">Gry podwórkowe (zewnętrzne plansze do gier i zabaw) z masy termoplastycznej: alfabet wąż, klasy hex, klasy kolorowe, labirynt kwadrat średni, twister 24+4.
</v>
      </c>
      <c r="E32" s="12">
        <f>INDEX(SPECYFIKACJA!$A:$D,MATCH($B32,SPECYFIKACJA!$A:$A,0),4)</f>
        <v>0</v>
      </c>
      <c r="F32" s="12">
        <f>INDEX(SPECYFIKACJA!$A:$N,MATCH($B32,SPECYFIKACJA!$A:$A,0),6)</f>
        <v>5</v>
      </c>
      <c r="G32" s="12" t="str">
        <f>INDEX(SPECYFIKACJA!$A:$E,MATCH($B32,SPECYFIKACJA!$A:$A,0),5)</f>
        <v>szt.</v>
      </c>
    </row>
    <row r="33" spans="2:7" s="4" customFormat="1" ht="153" x14ac:dyDescent="0.25">
      <c r="B33" s="20" t="s">
        <v>126</v>
      </c>
      <c r="C33" s="12" t="str">
        <f>INDEX(SPECYFIKACJA!$A:$B,MATCH($B33,SPECYFIKACJA!$A:$A,0),2)</f>
        <v>Miasteczko ruchu drogowego 
- mobilne znaki drogowe</v>
      </c>
      <c r="D33" s="16" t="str">
        <f>INDEX(SPECYFIKACJA!$A:$C,MATCH($B33,SPECYFIKACJA!$A:$A,0),3)</f>
        <v xml:space="preserve">Zestaw znaków drogowych mobilnych o wys. 160cm do czasowego montażu (np. egzamin na kartę rowerową). Lico znaku wykonane jest z drewna oraz z naklejki z grafiką znaku, osadzona jest na metalowej chromowanej rurce i stabilnej podstawie.
- lico ze sklejki drewnianej, wymiary wg. kształtów znaku: 
  trójkąt - 36,5 cm, kwadrat - 35,5 cm, stop - 37 cm; koło - Ø 35,5 cm;
- naklejka z grafiką znaku dopasowana do wymiarów lica;
- rurka chromowana o wym. Ø 25 mm, wys. 150 cm;
- ośmiokątna gumowa podstawa o wym.:
  średnica podstawy - 37,5 cm, wysokość: 6,3 cm, waga maks: 6,5 kg;
- rodzaj znaków (np. A-7) do indywidualnego wyboru.
W zadaszonym pomieszczeniu w temperaturze pokojowej. 
</v>
      </c>
      <c r="E33" s="12">
        <f>INDEX(SPECYFIKACJA!$A:$D,MATCH($B33,SPECYFIKACJA!$A:$A,0),4)</f>
        <v>0</v>
      </c>
      <c r="F33" s="12">
        <f>INDEX(SPECYFIKACJA!$A:$N,MATCH($B33,SPECYFIKACJA!$A:$A,0),6)</f>
        <v>1</v>
      </c>
      <c r="G33" s="12" t="str">
        <f>INDEX(SPECYFIKACJA!$A:$E,MATCH($B33,SPECYFIKACJA!$A:$A,0),5)</f>
        <v>kpl.</v>
      </c>
    </row>
    <row r="34" spans="2:7" s="4" customFormat="1" ht="63.75" x14ac:dyDescent="0.25">
      <c r="B34" s="20" t="s">
        <v>112</v>
      </c>
      <c r="C34" s="12" t="str">
        <f>INDEX(SPECYFIKACJA!$A:$B,MATCH($B34,SPECYFIKACJA!$A:$A,0),2)</f>
        <v>Renowacja ścian oporowych i odcinka balustrady przy wejściu do szkoły</v>
      </c>
      <c r="D34" s="16" t="str">
        <f>INDEX(SPECYFIKACJA!$A:$C,MATCH($B34,SPECYFIKACJA!$A:$A,0),3)</f>
        <v xml:space="preserve">MUR OPOROWY: Czyszczenie, gruntowanie, warstwa szczepna, tynk zewnętrzny na siatce z włókna szklanego
BALUSTRADA: Czyszczenie z powłok malarskich, gruntowanie i min. dwukrotne malowanie farbą olejną na kolor RAL 7021.
</v>
      </c>
      <c r="E34" s="12">
        <f>INDEX(SPECYFIKACJA!$A:$D,MATCH($B34,SPECYFIKACJA!$A:$A,0),4)</f>
        <v>0</v>
      </c>
      <c r="F34" s="12">
        <f>INDEX(SPECYFIKACJA!$A:$N,MATCH($B34,SPECYFIKACJA!$A:$A,0),6)</f>
        <v>1</v>
      </c>
      <c r="G34" s="12" t="str">
        <f>INDEX(SPECYFIKACJA!$A:$E,MATCH($B34,SPECYFIKACJA!$A:$A,0),5)</f>
        <v>kpl.</v>
      </c>
    </row>
    <row r="35" spans="2:7" s="4" customFormat="1" ht="140.25" x14ac:dyDescent="0.25">
      <c r="B35" s="20" t="s">
        <v>83</v>
      </c>
      <c r="C35" s="12" t="str">
        <f>INDEX(SPECYFIKACJA!$A:$B,MATCH($B35,SPECYFIKACJA!$A:$A,0),2)</f>
        <v>Stojaki rowerowe</v>
      </c>
      <c r="D35" s="16" t="str">
        <f>INDEX(SPECYFIKACJA!$A:$C,MATCH($B35,SPECYFIKACJA!$A:$A,0),3)</f>
        <v>Stojak rowerowy. Konstrukcja nośna z blachy stalowej grubości 5mm. Odbojnica grubości 8mm, wykonana z odpornej na warunki atmosferyczne gumy EPDM, zabezpiecza ramę roweru przed uszkodzeniem. Możliwość zabezpieczenia rowerów za pomocą łańcucha, linki, zapięcia typu U-lock oraz innych popularnych zapięć. Możliowść podparcia dwóch rowerów do jednego stojaka. Montaż za pomocą zabetonowania nóg stojaka w fundamencie betonowym. Wykończenie ze stali czarnej ocynkowanej ogniowo i malowanej proszkowo w kolorze RAL 7021. 
Wysokość: 60cm
Długość: 70cm
Szerokość: 9cm
Głębokość fundamentowania: ok. 30cm (w zależności od rodzaju gruntów)</v>
      </c>
      <c r="E35" s="12">
        <f>INDEX(SPECYFIKACJA!$A:$D,MATCH($B35,SPECYFIKACJA!$A:$A,0),4)</f>
        <v>0</v>
      </c>
      <c r="F35" s="12">
        <f>INDEX(SPECYFIKACJA!$A:$N,MATCH($B35,SPECYFIKACJA!$A:$A,0),6)</f>
        <v>7</v>
      </c>
      <c r="G35" s="12" t="str">
        <f>INDEX(SPECYFIKACJA!$A:$E,MATCH($B35,SPECYFIKACJA!$A:$A,0),5)</f>
        <v>szt.</v>
      </c>
    </row>
    <row r="36" spans="2:7" s="4" customFormat="1" ht="63.75" x14ac:dyDescent="0.25">
      <c r="B36" s="20" t="s">
        <v>101</v>
      </c>
      <c r="C36" s="12" t="str">
        <f>INDEX(SPECYFIKACJA!$A:$B,MATCH($B36,SPECYFIKACJA!$A:$A,0),2)</f>
        <v>Wycieraczki zewnętrzne</v>
      </c>
      <c r="D36" s="16" t="str">
        <f>INDEX(SPECYFIKACJA!$A:$C,MATCH($B36,SPECYFIKACJA!$A:$A,0),3)</f>
        <v xml:space="preserve">Wycieraczki zewnętrzne 120x80cm z ramką wykonana z kraty pomostowej, całość ocynkowana ogniowo, odporna na wpływ środowiska zewnętrznego. Ramka z kątownika przeznaczona do zabetonowania lub obsadzenia w kostce brukowej. Oczko kratownicy 55 x 11 mm, wysokość kraty 20 lub 25 mm, płaskownik poprzeczny serratowany.
</v>
      </c>
      <c r="E36" s="12">
        <f>INDEX(SPECYFIKACJA!$A:$D,MATCH($B36,SPECYFIKACJA!$A:$A,0),4)</f>
        <v>0</v>
      </c>
      <c r="F36" s="12">
        <f>INDEX(SPECYFIKACJA!$A:$N,MATCH($B36,SPECYFIKACJA!$A:$A,0),6)</f>
        <v>1</v>
      </c>
      <c r="G36" s="12" t="str">
        <f>INDEX(SPECYFIKACJA!$A:$E,MATCH($B36,SPECYFIKACJA!$A:$A,0),5)</f>
        <v>szt.</v>
      </c>
    </row>
    <row r="37" spans="2:7" s="4" customFormat="1" ht="267.75" x14ac:dyDescent="0.25">
      <c r="B37" s="20" t="s">
        <v>120</v>
      </c>
      <c r="C37" s="12" t="str">
        <f>INDEX(SPECYFIKACJA!$A:$B,MATCH($B37,SPECYFIKACJA!$A:$A,0),2)</f>
        <v>Trybuny terenowe</v>
      </c>
      <c r="D37" s="16" t="str">
        <f>INDEX(SPECYFIKACJA!$A:$C,MATCH($B37,SPECYFIKACJA!$A:$A,0),3)</f>
        <v xml:space="preserve">Prefabrykowane elementy żelbetowe w kształcie prostopadłościanu bez spodu i jednego z boków, o wymiarach 112x70x50cm. Grubośc ścianki 8 cm, górne krawędzie podłużne zaokrąglone (promień wyoblenia 20mm). Ścianki elementu prefabrykowanego zbrojone siatką z prętów Ø12mm, rozmiar oczka 10x10cm. 
Elementy posadowione na trzech wysokościach w celu uformowania trybun. Posadowienie na warstwie chudego betonu gr. 10cm i warstwie piasku stabilizowanego mechanicznie formujących kształt skarpy. 
Beton W8 z dodatkiem cementu wysokiej jakości i tego samego typu w celu zapewnienia wysokiej wytrzymałości eksploatacyjnej oraz walorów estetycznych o jednolitej barwie, jak najbardziej zbliżonej do białej. Uzyskanie odpowiedniej tekstury i uziarnienia, gładkiej faktury powierzchni. Zastosowane w mieszance kruszywo grube monofrakcyjne do 0,25 mm. Maksymalny współczynnik w/c 0,55. Jakość mieszanki betonu oraz frakcjonowanie kruszywa zapewniające uniknięcie odspojeń, nieszczelności przy listwach, efektu "firanek", nacieków, raków, zacieków, uskoków, odbarwień, pęcherzy powietrza. Ilość drobnych frakcji zapewniająca zapobieganie pojawiania się mleczka cementowego na powierzchni betonu. Konieczne wykonanie elementu wzorcowego do akceptacji Projektanta.
Do osiągnięcia dobrej jakości betonu architektonicznego, konieczne będzie przedyskutowanie sposobu dojścia do oczekiwanych efektów między architektem, technologiem betonu, Wykonawcą i Wytwórcą betonu. Projektant zastrzega sobie prawo weryfikacji i akceptacji Wykonawcy robót betonowych.
</v>
      </c>
      <c r="E37" s="12">
        <f>INDEX(SPECYFIKACJA!$A:$D,MATCH($B37,SPECYFIKACJA!$A:$A,0),4)</f>
        <v>0</v>
      </c>
      <c r="F37" s="12">
        <f>INDEX(SPECYFIKACJA!$A:$N,MATCH($B37,SPECYFIKACJA!$A:$A,0),6)</f>
        <v>75</v>
      </c>
      <c r="G37" s="12" t="str">
        <f>INDEX(SPECYFIKACJA!$A:$E,MATCH($B37,SPECYFIKACJA!$A:$A,0),5)</f>
        <v>szt.</v>
      </c>
    </row>
    <row r="38" spans="2:7" s="4" customFormat="1" ht="63.75" x14ac:dyDescent="0.25">
      <c r="B38" s="20" t="s">
        <v>264</v>
      </c>
      <c r="C38" s="12" t="str">
        <f>INDEX(SPECYFIKACJA!$A:$B,MATCH($B38,SPECYFIKACJA!$A:$A,0),2)</f>
        <v>Opaska pod skarpą</v>
      </c>
      <c r="D38" s="16" t="str">
        <f>INDEX(SPECYFIKACJA!$A:$C,MATCH($B38,SPECYFIKACJA!$A:$A,0),3)</f>
        <v xml:space="preserve">Drenaż francuski utworzony z warstwy kruszywa (żwir, tłuczeń) o jednorodnej frakcji nie mniejszej niż 8mm o miąższości 50cm otoczonej szczelnie geowłókniną filtracyjno-separacyjną oraz warstwy gr. 8cm ze żwiru otoczakowego frakcji 16-32mm. Kolor wierzchniej warstwy żwiru do uzgodnienia z Projektantem.
</v>
      </c>
      <c r="E38" s="12">
        <f>INDEX(SPECYFIKACJA!$A:$D,MATCH($B38,SPECYFIKACJA!$A:$A,0),4)</f>
        <v>0</v>
      </c>
      <c r="F38" s="12">
        <f>INDEX(SPECYFIKACJA!$A:$N,MATCH($B38,SPECYFIKACJA!$A:$A,0),6)</f>
        <v>18</v>
      </c>
      <c r="G38" s="12" t="str">
        <f>INDEX(SPECYFIKACJA!$A:$E,MATCH($B38,SPECYFIKACJA!$A:$A,0),5)</f>
        <v>m2</v>
      </c>
    </row>
    <row r="39" spans="2:7" s="4" customFormat="1" ht="191.25" x14ac:dyDescent="0.25">
      <c r="B39" s="20" t="s">
        <v>265</v>
      </c>
      <c r="C39" s="12" t="str">
        <f>INDEX(SPECYFIKACJA!$A:$B,MATCH($B39,SPECYFIKACJA!$A:$A,0),2)</f>
        <v>Balustrada - lekka konstrukcja drewniana przy istniejącej ścianie oporowej</v>
      </c>
      <c r="D39" s="16" t="str">
        <f>INDEX(SPECYFIKACJA!$A:$C,MATCH($B39,SPECYFIKACJA!$A:$A,0),3)</f>
        <v xml:space="preserve">Słup drewniany BSH 80x100, L=1,87; 47szt. 90mb
Słup drewniany BSH 80x200, L=1,87; 5szt. 10mb
Oczep drewniany BSH 80x200, L=4,20m; 13szt. 55mb
Siedzisko drewniane BSH 80x180x360, L=0,954m; 10szt. 10mb
Sklejka liściasta 2,12x1,86m (3x0,62m), gr. 21mm; 10szt. 40m2
Linka nierdzewna gr. 4mm; L=90mb
Łącznik montażowy niewidoczny - słup - mur; 155szt. 
Łącznik kątowy z przetłoczeniem 70x70x55x2,0mm; 30szt.
Wkręt uniwersalny fi 6,0mm - główka stożkowa L=60mm, nierdzewny, profil falisty i szpic - bez nawiercania; (mocowanie sklejek) 270szt.
Dobór właściwych wkrętów należy do Wykonawcy. 
Drewno BSH impregnowane ciśnieniowo przeciwko warunkom atmosferycznym, grzybom, pleśni itp.
Istniejący mur oporowy z wieńcem, powierzchnia oczyszczona, zagruntowana, zaimpregnowana zaprawą przeciwwilgociową, malowanie kolor ciemnoszary. </v>
      </c>
      <c r="E39" s="12">
        <f>INDEX(SPECYFIKACJA!$A:$D,MATCH($B39,SPECYFIKACJA!$A:$A,0),4)</f>
        <v>0</v>
      </c>
      <c r="F39" s="12">
        <f>INDEX(SPECYFIKACJA!$A:$N,MATCH($B39,SPECYFIKACJA!$A:$A,0),6)</f>
        <v>55</v>
      </c>
      <c r="G39" s="12" t="str">
        <f>INDEX(SPECYFIKACJA!$A:$E,MATCH($B39,SPECYFIKACJA!$A:$A,0),5)</f>
        <v>mb.</v>
      </c>
    </row>
    <row r="40" spans="2:7" s="4" customFormat="1" x14ac:dyDescent="0.25">
      <c r="B40" s="20" t="s">
        <v>297</v>
      </c>
      <c r="C40" s="12" t="str">
        <f>INDEX(SPECYFIKACJA!$A:$B,MATCH($B40,SPECYFIKACJA!$A:$A,0),2)</f>
        <v>Ściana oporowa - przedłużenie</v>
      </c>
      <c r="D40" s="16" t="str">
        <f>INDEX(SPECYFIKACJA!$A:$C,MATCH($B40,SPECYFIKACJA!$A:$A,0),3)</f>
        <v>Specyfikacja wg rysunku S1-05.</v>
      </c>
      <c r="E40" s="12">
        <f>INDEX(SPECYFIKACJA!$A:$D,MATCH($B40,SPECYFIKACJA!$A:$A,0),4)</f>
        <v>0</v>
      </c>
      <c r="F40" s="12">
        <f>INDEX(SPECYFIKACJA!$A:$N,MATCH($B40,SPECYFIKACJA!$A:$A,0),6)</f>
        <v>24</v>
      </c>
      <c r="G40" s="12" t="str">
        <f>INDEX(SPECYFIKACJA!$A:$E,MATCH($B40,SPECYFIKACJA!$A:$A,0),5)</f>
        <v>mb.</v>
      </c>
    </row>
    <row r="41" spans="2:7" x14ac:dyDescent="0.25">
      <c r="B41" s="11"/>
      <c r="D41" s="3"/>
      <c r="F41" s="7"/>
      <c r="G41" s="12"/>
    </row>
    <row r="42" spans="2:7" x14ac:dyDescent="0.25">
      <c r="B42" s="11"/>
      <c r="D42" s="3"/>
      <c r="F42" s="7"/>
      <c r="G42" s="12"/>
    </row>
    <row r="43" spans="2:7" x14ac:dyDescent="0.25">
      <c r="B43" s="11"/>
      <c r="D43" s="3"/>
      <c r="F43" s="7"/>
      <c r="G43" s="12"/>
    </row>
    <row r="44" spans="2:7" x14ac:dyDescent="0.25">
      <c r="B44" s="7"/>
      <c r="D44" s="3"/>
      <c r="F44" s="7"/>
      <c r="G44" s="12"/>
    </row>
    <row r="45" spans="2:7" x14ac:dyDescent="0.25">
      <c r="D45" s="4"/>
      <c r="G45" s="12"/>
    </row>
    <row r="46" spans="2:7" x14ac:dyDescent="0.25">
      <c r="D46" s="4"/>
      <c r="G46" s="12"/>
    </row>
    <row r="47" spans="2:7" x14ac:dyDescent="0.25">
      <c r="D47" s="4"/>
      <c r="G47" s="12"/>
    </row>
    <row r="48" spans="2:7" x14ac:dyDescent="0.25">
      <c r="D48" s="4"/>
      <c r="G48" s="12"/>
    </row>
    <row r="49" spans="3:7" x14ac:dyDescent="0.25">
      <c r="D49" s="4"/>
      <c r="G49" s="12"/>
    </row>
    <row r="50" spans="3:7" x14ac:dyDescent="0.25">
      <c r="D50" s="4"/>
      <c r="G50" s="12"/>
    </row>
    <row r="51" spans="3:7" x14ac:dyDescent="0.25">
      <c r="D51" s="4"/>
      <c r="G51" s="12"/>
    </row>
    <row r="52" spans="3:7" x14ac:dyDescent="0.25">
      <c r="D52" s="4"/>
      <c r="G52" s="12"/>
    </row>
    <row r="53" spans="3:7" x14ac:dyDescent="0.25">
      <c r="G53" s="12"/>
    </row>
    <row r="54" spans="3:7" x14ac:dyDescent="0.25">
      <c r="G54" s="12"/>
    </row>
    <row r="55" spans="3:7" x14ac:dyDescent="0.25">
      <c r="G55" s="12"/>
    </row>
    <row r="56" spans="3:7" x14ac:dyDescent="0.25">
      <c r="G56" s="12"/>
    </row>
    <row r="57" spans="3:7" x14ac:dyDescent="0.25">
      <c r="G57" s="12"/>
    </row>
    <row r="58" spans="3:7" x14ac:dyDescent="0.25">
      <c r="G58" s="12"/>
    </row>
    <row r="59" spans="3:7" x14ac:dyDescent="0.25">
      <c r="G59" s="12"/>
    </row>
    <row r="60" spans="3:7" x14ac:dyDescent="0.25">
      <c r="C60" s="20"/>
      <c r="D60" s="14"/>
      <c r="G60" s="12"/>
    </row>
  </sheetData>
  <customSheetViews>
    <customSheetView guid="{C8513F0A-3250-4D5E-9241-A93BDEB40957}" scale="55">
      <pane ySplit="4" topLeftCell="A32" activePane="bottomLeft" state="frozen"/>
      <selection pane="bottomLeft" activeCell="D47" sqref="D47"/>
      <pageMargins left="0.7" right="0.7" top="0.75" bottom="0.75" header="0.3" footer="0.3"/>
      <pageSetup paperSize="9" orientation="portrait" r:id="rId1"/>
    </customSheetView>
    <customSheetView guid="{8E66F6D0-1AA0-4E3A-9CA1-7099D21EE9B0}" scale="55">
      <pane ySplit="4" topLeftCell="A32" activePane="bottomLeft" state="frozen"/>
      <selection pane="bottomLeft" activeCell="D47" sqref="D47"/>
      <pageMargins left="0.7" right="0.7" top="0.75" bottom="0.75" header="0.3" footer="0.3"/>
      <pageSetup paperSize="9" orientation="portrait" r:id="rId2"/>
    </customSheetView>
    <customSheetView guid="{FCEFF7ED-DBBE-4B9E-AC75-F108FDBA33FE}" scale="55">
      <pane ySplit="4" topLeftCell="A5" activePane="bottomLeft" state="frozen"/>
      <selection pane="bottomLeft" activeCell="D17" sqref="D17"/>
      <pageMargins left="0.7" right="0.7" top="0.75" bottom="0.75" header="0.3" footer="0.3"/>
      <pageSetup paperSize="9" orientation="portrait" r:id="rId3"/>
    </customSheetView>
    <customSheetView guid="{F0AC2629-8515-4050-8B07-60BBD3A867FA}" scale="55">
      <pane ySplit="4" topLeftCell="A32" activePane="bottomLeft" state="frozen"/>
      <selection pane="bottomLeft" activeCell="D47" sqref="D47"/>
      <pageMargins left="0.7" right="0.7" top="0.75" bottom="0.75" header="0.3" footer="0.3"/>
      <pageSetup paperSize="9" orientation="portrait" r:id="rId4"/>
    </customSheetView>
  </customSheetViews>
  <mergeCells count="3">
    <mergeCell ref="B3:E3"/>
    <mergeCell ref="F3:G3"/>
    <mergeCell ref="C2:G2"/>
  </mergeCells>
  <phoneticPr fontId="1" type="noConversion"/>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3B9A7"/>
  </sheetPr>
  <dimension ref="B1:G58"/>
  <sheetViews>
    <sheetView zoomScale="70" zoomScaleNormal="70" workbookViewId="0">
      <pane ySplit="4" topLeftCell="A5" activePane="bottomLeft" state="frozen"/>
      <selection pane="bottomLeft" activeCell="K11" sqref="K11"/>
    </sheetView>
  </sheetViews>
  <sheetFormatPr defaultRowHeight="15" x14ac:dyDescent="0.25"/>
  <cols>
    <col min="1" max="1" width="5.7109375" style="7" customWidth="1"/>
    <col min="2" max="2" width="10.7109375" style="6" customWidth="1"/>
    <col min="3" max="3" width="30.7109375" style="7" customWidth="1"/>
    <col min="4" max="4" width="75.7109375" style="7" customWidth="1"/>
    <col min="5" max="5" width="15.7109375" style="7" customWidth="1"/>
    <col min="6" max="7" width="10.7109375" style="7" customWidth="1"/>
    <col min="8" max="16384" width="9.140625" style="7"/>
  </cols>
  <sheetData>
    <row r="1" spans="2:7" ht="15.75" thickBot="1" x14ac:dyDescent="0.3"/>
    <row r="2" spans="2:7" ht="20.25" customHeight="1" thickBot="1" x14ac:dyDescent="0.3">
      <c r="B2" s="25" t="s">
        <v>62</v>
      </c>
      <c r="C2" s="132" t="s">
        <v>28</v>
      </c>
      <c r="D2" s="132"/>
      <c r="E2" s="132"/>
      <c r="F2" s="132"/>
      <c r="G2" s="132"/>
    </row>
    <row r="3" spans="2:7" ht="20.25" customHeight="1" thickBot="1" x14ac:dyDescent="0.3">
      <c r="B3" s="133" t="s">
        <v>55</v>
      </c>
      <c r="C3" s="134"/>
      <c r="D3" s="134"/>
      <c r="E3" s="135"/>
      <c r="F3" s="133" t="s">
        <v>54</v>
      </c>
      <c r="G3" s="135"/>
    </row>
    <row r="4" spans="2:7" ht="15.75" thickBot="1" x14ac:dyDescent="0.3">
      <c r="B4" s="21" t="s">
        <v>58</v>
      </c>
      <c r="C4" s="22" t="s">
        <v>304</v>
      </c>
      <c r="D4" s="22" t="s">
        <v>305</v>
      </c>
      <c r="E4" s="22" t="s">
        <v>59</v>
      </c>
      <c r="F4" s="22" t="s">
        <v>54</v>
      </c>
      <c r="G4" s="23" t="s">
        <v>60</v>
      </c>
    </row>
    <row r="5" spans="2:7" ht="30" customHeight="1" thickBot="1" x14ac:dyDescent="0.3">
      <c r="B5" s="9"/>
      <c r="C5" s="10"/>
      <c r="D5" s="10"/>
      <c r="E5" s="10"/>
      <c r="F5" s="10"/>
      <c r="G5" s="10"/>
    </row>
    <row r="6" spans="2:7" x14ac:dyDescent="0.25">
      <c r="B6" s="20"/>
      <c r="C6" s="12"/>
      <c r="D6" s="15" t="s">
        <v>69</v>
      </c>
      <c r="E6" s="12"/>
      <c r="F6" s="12"/>
      <c r="G6" s="12"/>
    </row>
    <row r="7" spans="2:7" s="4" customFormat="1" ht="89.25" x14ac:dyDescent="0.25">
      <c r="B7" s="20" t="s">
        <v>270</v>
      </c>
      <c r="C7" s="12" t="str">
        <f>INDEX(SPECYFIKACJA!$A:$B,MATCH($B7,SPECYFIKACJA!$A:$A,0),2)</f>
        <v>Nawierzchnia bitumiczna 15t</v>
      </c>
      <c r="D7" s="16" t="str">
        <f>INDEX(SPECYFIKACJA!$A:$C,MATCH($B7,SPECYFIKACJA!$A:$A,0),3)</f>
        <v xml:space="preserve">Warstwa ścieralna: AC 8 S 50/70 gr. 4 cm
Warstwa wiażąca: AC 16 W 50/70 gr. 8 cm
Podbudowa zasadnicza: kruszywo naturalne łamane stabilizowane mechanicznie 0/31,5 (C 90/3), gr. 20 cm (E2 ≥ 130 MPa)
Podbudowa pomocnicza: kruszywo stabilizowane cementem C 1.5/2, gr. 15 cm (E2 ≥ 80 MPa)
Grunt rodzimy zagęszczony do Is≥1,0 (E2 ≥ 50 MPa)
</v>
      </c>
      <c r="E7" s="12">
        <f>INDEX(SPECYFIKACJA!$A:$D,MATCH($B7,SPECYFIKACJA!$A:$A,0),4)</f>
        <v>0</v>
      </c>
      <c r="F7" s="12">
        <f>INDEX(SPECYFIKACJA!$A:$N,MATCH($B7,SPECYFIKACJA!$A:$A,0),7)</f>
        <v>217.62</v>
      </c>
      <c r="G7" s="12" t="str">
        <f>INDEX(SPECYFIKACJA!$A:$E,MATCH($B7,SPECYFIKACJA!$A:$A,0),5)</f>
        <v>m2</v>
      </c>
    </row>
    <row r="8" spans="2:7" s="4" customFormat="1" ht="63.75" x14ac:dyDescent="0.25">
      <c r="B8" s="20" t="s">
        <v>274</v>
      </c>
      <c r="C8" s="12" t="str">
        <f>INDEX(SPECYFIKACJA!$A:$B,MATCH($B8,SPECYFIKACJA!$A:$A,0),2)</f>
        <v>Kostka betonowa</v>
      </c>
      <c r="D8" s="16" t="str">
        <f>INDEX(SPECYFIKACJA!$A:$C,MATCH($B8,SPECYFIKACJA!$A:$A,0),3)</f>
        <v xml:space="preserve">Nawierzchnia: kostka betonowa rozbiórkowa, jasnoszara 10x20 gr. 6 lub 8cm
Warstwa odsączająca: podsypka cementowo-piaskowa 1:4 gr. 5cm
Podbudowa zasadnicza: kruszywo stabilizowane cementem C 3/4, gr. 12cm
Grunt rodzimy zagęszczony do Is≥1,0 (E2 ≥ 50 MPa)
</v>
      </c>
      <c r="E8" s="12">
        <f>INDEX(SPECYFIKACJA!$A:$D,MATCH($B8,SPECYFIKACJA!$A:$A,0),4)</f>
        <v>0</v>
      </c>
      <c r="F8" s="12">
        <f>INDEX(SPECYFIKACJA!$A:$N,MATCH($B8,SPECYFIKACJA!$A:$A,0),7)</f>
        <v>93.25</v>
      </c>
      <c r="G8" s="12" t="str">
        <f>INDEX(SPECYFIKACJA!$A:$E,MATCH($B8,SPECYFIKACJA!$A:$A,0),5)</f>
        <v>m2</v>
      </c>
    </row>
    <row r="9" spans="2:7" s="4" customFormat="1" ht="89.25" x14ac:dyDescent="0.25">
      <c r="B9" s="20" t="s">
        <v>466</v>
      </c>
      <c r="C9" s="12" t="str">
        <f>INDEX(SPECYFIKACJA!$A:$B,MATCH($B9,SPECYFIKACJA!$A:$A,0),2)</f>
        <v>Nawierzchnia szutrowa (5t)</v>
      </c>
      <c r="D9" s="16" t="str">
        <f>INDEX(SPECYFIKACJA!$A:$C,MATCH($B9,SPECYFIKACJA!$A:$A,0),3)</f>
        <v xml:space="preserve">Nawierzchnia: mineralna 0/8, gr. 4cm
Warstwa odsączająca: piasek kopany zagęszczony, gr. 5cm
Podbudowa zasadnicza: kruszywo łamane stabilizowane mechanicznie (kliniec, tłuczeń) 4/31,5 gr. 15cm
Warstwa stabilizująca: kruszywo łamane stabilizowane mechanicznie  4/63, gr. 15cm                                                                     
Grunt rodzimy zagęszczony do Is≥1,0 (E2 ≥ 50 MPa)
</v>
      </c>
      <c r="E9" s="12">
        <f>INDEX(SPECYFIKACJA!$A:$D,MATCH($B9,SPECYFIKACJA!$A:$A,0),4)</f>
        <v>0</v>
      </c>
      <c r="F9" s="12">
        <f>INDEX(SPECYFIKACJA!$A:$N,MATCH($B9,SPECYFIKACJA!$A:$A,0),7)</f>
        <v>1177.56</v>
      </c>
      <c r="G9" s="12" t="str">
        <f>INDEX(SPECYFIKACJA!$A:$E,MATCH($B9,SPECYFIKACJA!$A:$A,0),5)</f>
        <v>m2</v>
      </c>
    </row>
    <row r="10" spans="2:7" s="4" customFormat="1" ht="102" x14ac:dyDescent="0.25">
      <c r="B10" s="20" t="s">
        <v>74</v>
      </c>
      <c r="C10" s="12" t="str">
        <f>INDEX(SPECYFIKACJA!$A:$B,MATCH($B10,SPECYFIKACJA!$A:$A,0),2)</f>
        <v>Nawierzchnia szutrowa</v>
      </c>
      <c r="D10" s="16" t="str">
        <f>INDEX(SPECYFIKACJA!$A:$C,MATCH($B10,SPECYFIKACJA!$A:$A,0),3)</f>
        <v xml:space="preserve">Nawierzchnia: mineralna 0/8, gr. 4cm
Warstwa wyrównawcza: grys i piasek, gr.3cm
Podbudowa zasadnicza: kruszywo łamane stabilizowane mechanicznie (kliniec, tłuczeń) 4/31, gr. 15cm                                                                                
Warstwa odsączająca: piasek kopalniany i pospółka, gr 15cm                                                                                                                                                             
Warstwa separacyjno-wzmacjniająca: warstwa z geowłókniny o gramaturze &gt; 105g/m
Grunt rodzimy zagęszczony do Is≥1,0 (E2 ≥ 50 MPa)
</v>
      </c>
      <c r="E10" s="12">
        <f>INDEX(SPECYFIKACJA!$A:$D,MATCH($B10,SPECYFIKACJA!$A:$A,0),4)</f>
        <v>0</v>
      </c>
      <c r="F10" s="12">
        <f>INDEX(SPECYFIKACJA!$A:$N,MATCH($B10,SPECYFIKACJA!$A:$A,0),7)</f>
        <v>26.01</v>
      </c>
      <c r="G10" s="12" t="str">
        <f>INDEX(SPECYFIKACJA!$A:$E,MATCH($B10,SPECYFIKACJA!$A:$A,0),5)</f>
        <v>m2</v>
      </c>
    </row>
    <row r="11" spans="2:7" s="4" customFormat="1" ht="127.5" x14ac:dyDescent="0.25">
      <c r="B11" s="20" t="s">
        <v>276</v>
      </c>
      <c r="C11" s="12" t="str">
        <f>INDEX(SPECYFIKACJA!$A:$B,MATCH($B11,SPECYFIKACJA!$A:$A,0),2)</f>
        <v>Nawierzchnia EPDM</v>
      </c>
      <c r="D11" s="16" t="str">
        <f>INDEX(SPECYFIKACJA!$A:$C,MATCH($B11,SPECYFIKACJA!$A:$A,0),3)</f>
        <v xml:space="preserve">Warstwa ścieralna: granulat EPDM, gr. 1cm
Warstwa bazowa: granulat SBR, gr. 4cm
Warstwa wyrównawcza: grys i piasek, gr. 3cm
Podbudowa zasadnicza:
- kruszywo łamane stablizowane  mechaniecznie 0/4, gr. 3cmm
- kruszywo łamane stablizowane  mechaniecznie 0/22, gr. 5cmm
- tłuczeń kamienny 31,5/63, gr. 15cm
Warstwa odsączająca: piasek kopalniany i pospółka, gr. 15cm 
Grunt rodzimy zagęszczony do Is≥1,0 (E2 ≥ 50 MPa)
</v>
      </c>
      <c r="E11" s="12">
        <f>INDEX(SPECYFIKACJA!$A:$D,MATCH($B11,SPECYFIKACJA!$A:$A,0),4)</f>
        <v>0</v>
      </c>
      <c r="F11" s="12">
        <f>INDEX(SPECYFIKACJA!$A:$N,MATCH($B11,SPECYFIKACJA!$A:$A,0),7)</f>
        <v>221.19</v>
      </c>
      <c r="G11" s="12" t="str">
        <f>INDEX(SPECYFIKACJA!$A:$E,MATCH($B11,SPECYFIKACJA!$A:$A,0),5)</f>
        <v>m2</v>
      </c>
    </row>
    <row r="12" spans="2:7" s="4" customFormat="1" ht="89.25" x14ac:dyDescent="0.25">
      <c r="B12" s="20" t="s">
        <v>278</v>
      </c>
      <c r="C12" s="12" t="str">
        <f>INDEX(SPECYFIKACJA!$A:$B,MATCH($B12,SPECYFIKACJA!$A:$A,0),2)</f>
        <v>Żwir gładkokrawędziowy</v>
      </c>
      <c r="D12" s="16" t="str">
        <f>INDEX(SPECYFIKACJA!$A:$C,MATCH($B12,SPECYFIKACJA!$A:$A,0),3)</f>
        <v xml:space="preserve">Nawierzchnia amortyzująca: warstwa żwiru gładkokrawędziowego 2/8, gr. 40cm
Warstwa separacyjno- wzmacniająca: warstwa geowłókniny o gramaturze &gt;105g/m kw
Grunt rodzimy zagęszczony do Is≥1,0 (E2 ≥ 50 MPa)
Lokalizacja: 
S1 - street workout
S2 - plac zabaw ogólnodostępny
</v>
      </c>
      <c r="E12" s="12">
        <f>INDEX(SPECYFIKACJA!$A:$D,MATCH($B12,SPECYFIKACJA!$A:$A,0),4)</f>
        <v>0</v>
      </c>
      <c r="F12" s="12">
        <f>INDEX(SPECYFIKACJA!$A:$N,MATCH($B12,SPECYFIKACJA!$A:$A,0),7)</f>
        <v>280.22000000000003</v>
      </c>
      <c r="G12" s="12" t="str">
        <f>INDEX(SPECYFIKACJA!$A:$E,MATCH($B12,SPECYFIKACJA!$A:$A,0),5)</f>
        <v>m2</v>
      </c>
    </row>
    <row r="13" spans="2:7" s="4" customFormat="1" x14ac:dyDescent="0.25">
      <c r="B13" s="20" t="s">
        <v>200</v>
      </c>
      <c r="C13" s="12" t="str">
        <f>INDEX(SPECYFIKACJA!$A:$B,MATCH($B13,SPECYFIKACJA!$A:$A,0),2)</f>
        <v>Kontener na odpady</v>
      </c>
      <c r="D13" s="16">
        <f>INDEX(SPECYFIKACJA!$A:$C,MATCH($B13,SPECYFIKACJA!$A:$A,0),3)</f>
        <v>0</v>
      </c>
      <c r="E13" s="12">
        <f>INDEX(SPECYFIKACJA!$A:$D,MATCH($B13,SPECYFIKACJA!$A:$A,0),4)</f>
        <v>0</v>
      </c>
      <c r="F13" s="12">
        <f>INDEX(SPECYFIKACJA!$A:$N,MATCH($B13,SPECYFIKACJA!$A:$A,0),7)</f>
        <v>6</v>
      </c>
      <c r="G13" s="12" t="str">
        <f>INDEX(SPECYFIKACJA!$A:$E,MATCH($B13,SPECYFIKACJA!$A:$A,0),5)</f>
        <v>szt.</v>
      </c>
    </row>
    <row r="14" spans="2:7" s="4" customFormat="1" x14ac:dyDescent="0.25">
      <c r="B14" s="20" t="s">
        <v>208</v>
      </c>
      <c r="C14" s="12" t="str">
        <f>INDEX(SPECYFIKACJA!$A:$B,MATCH($B14,SPECYFIKACJA!$A:$A,0),2)</f>
        <v>PLAC ZABAW - OGÓLNODOSTĘPNY</v>
      </c>
      <c r="D14" s="16">
        <f>INDEX(SPECYFIKACJA!$A:$C,MATCH($B14,SPECYFIKACJA!$A:$A,0),3)</f>
        <v>0</v>
      </c>
      <c r="E14" s="12">
        <f>INDEX(SPECYFIKACJA!$A:$D,MATCH($B14,SPECYFIKACJA!$A:$A,0),4)</f>
        <v>0</v>
      </c>
      <c r="F14" s="12">
        <f>INDEX(SPECYFIKACJA!$A:$N,MATCH($B14,SPECYFIKACJA!$A:$A,0),7)</f>
        <v>0</v>
      </c>
      <c r="G14" s="12" t="str">
        <f>INDEX(SPECYFIKACJA!$A:$E,MATCH($B14,SPECYFIKACJA!$A:$A,0),5)</f>
        <v>-</v>
      </c>
    </row>
    <row r="15" spans="2:7" s="4" customFormat="1" ht="178.5" x14ac:dyDescent="0.25">
      <c r="B15" s="20" t="s">
        <v>129</v>
      </c>
      <c r="C15" s="12" t="str">
        <f>INDEX(SPECYFIKACJA!$A:$B,MATCH($B15,SPECYFIKACJA!$A:$A,0),2)</f>
        <v>Wieża sześcian ze zjeżdżalnią spiralną</v>
      </c>
      <c r="D15" s="16" t="str">
        <f>INDEX(SPECYFIKACJA!$A:$C,MATCH($B15,SPECYFIKACJA!$A:$A,0),3)</f>
        <v xml:space="preserve">Materiały: elementy z zaimpregnowanego drewna sosnowego o naturalnej kolorystyce, stali ocynkowanej odpornej na warunki atmosferyczne. Zjeżdżalnie wykonane z gotowych prefabrykatów, liny wielosplotowe z rdzeniem stalowym.
Wszystkie elementy konstrukcyjne jak również montażowe nierdzewne, wykonane z zabezpieczeniami wandaloodpornymi, zapewniające bezpieczne użytkowanie.
Ostateczny kolor do uzgodnienia z projektantem.
Wymiary [dł. x szer.]: 705x369cm
Całkowita wysokość: 560cm
Wysokość swobodnego upadku:220cm
Strefa bezpieczna: 1005cm x 685cm
Fundamentowanie: Głębokość montaż -60 cm 
Klasa betonu: min. C12/15
Zgodność z normą PN-EN 1176 dla zewnętrznych placów zabaw.
</v>
      </c>
      <c r="E15" s="12">
        <f>INDEX(SPECYFIKACJA!$A:$D,MATCH($B15,SPECYFIKACJA!$A:$A,0),4)</f>
        <v>0</v>
      </c>
      <c r="F15" s="12">
        <f>INDEX(SPECYFIKACJA!$A:$N,MATCH($B15,SPECYFIKACJA!$A:$A,0),7)</f>
        <v>1</v>
      </c>
      <c r="G15" s="12" t="str">
        <f>INDEX(SPECYFIKACJA!$A:$E,MATCH($B15,SPECYFIKACJA!$A:$A,0),5)</f>
        <v>szt.</v>
      </c>
    </row>
    <row r="16" spans="2:7" s="4" customFormat="1" ht="204" x14ac:dyDescent="0.25">
      <c r="B16" s="20" t="s">
        <v>130</v>
      </c>
      <c r="C16" s="12" t="str">
        <f>INDEX(SPECYFIKACJA!$A:$B,MATCH($B16,SPECYFIKACJA!$A:$A,0),2)</f>
        <v>Piaskownica dostępna z platformami</v>
      </c>
      <c r="D16" s="16" t="str">
        <f>INDEX(SPECYFIKACJA!$A:$C,MATCH($B16,SPECYFIKACJA!$A:$A,0),3)</f>
        <v xml:space="preserve">Materiały: zaimpregnowane drewno akacjowe o naturalnym kolorze, stal malowana proszkowo, płyta HDPE., piasek (powinien być płukany i atestowany pod względem czystości sanitarnej, grubość warstwy piasku nie mniejsza niż 30cm).
Wszystkie elementy konstrukcyjne jak również montażowe nierdzewne, wykonane z zabezpieczeniami wandaloodpornymi, zapewniające bezpieczne użytkowanie.
Ostateczny kolor do uzgodnienia z projektantem.
Wymiary [dł. x szer.]: 220x400cm
Całkowita wysokość: 106cm
Wysokość swobodnego upadku: 80cm
Strefa bezpieczna: 700x510cm
Fundamentowanie: Głębokość montażu -60 cm 
Klasa betonu min C12/15.
Montaż: Elementy akacjowe montowane bezpośrednio do gruntu. Elementy modrzewiowe montowane na kotwach stalowych lub na doklejce dębowej. 
Zgodność z normą PN-EN 1176 dla zewnętrznych placów zabaw.
</v>
      </c>
      <c r="E16" s="12">
        <f>INDEX(SPECYFIKACJA!$A:$D,MATCH($B16,SPECYFIKACJA!$A:$A,0),4)</f>
        <v>0</v>
      </c>
      <c r="F16" s="12">
        <f>INDEX(SPECYFIKACJA!$A:$N,MATCH($B16,SPECYFIKACJA!$A:$A,0),7)</f>
        <v>1</v>
      </c>
      <c r="G16" s="12" t="str">
        <f>INDEX(SPECYFIKACJA!$A:$E,MATCH($B16,SPECYFIKACJA!$A:$A,0),5)</f>
        <v>szt.</v>
      </c>
    </row>
    <row r="17" spans="2:7" s="4" customFormat="1" ht="165.75" x14ac:dyDescent="0.25">
      <c r="B17" s="20" t="s">
        <v>131</v>
      </c>
      <c r="C17" s="12" t="str">
        <f>INDEX(SPECYFIKACJA!$A:$B,MATCH($B17,SPECYFIKACJA!$A:$A,0),2)</f>
        <v>Platformy do balansowania</v>
      </c>
      <c r="D17" s="16" t="str">
        <f>INDEX(SPECYFIKACJA!$A:$C,MATCH($B17,SPECYFIKACJA!$A:$A,0),3)</f>
        <v xml:space="preserve"> Materiały: komponenty wykonane z zaimpregnowanego drewna akacjowego o kolorze naturalnym, wodoodporna sklejka. Stal ocynkowana, malowana proszkowo. 
Wszystkie elementy konstrukcyjne jak również montażowe nierdzewne, wykonane z zabezpieczeniami wandaloodpornymi, zapewniające bezpieczne użytkowanie.
Ostateczny kolor do uzgodnienia z projektantem.
Wymiary [dł. x szer.]: 206x356cm
Całkowita wysokość: 45cm
Wysokość swobodnego upadku: 45cm
Strefa bezpieczna: 510cm x 660cm
Fundamentowanie: głębokość montaż -60 cm 
Klasa betonu: min. C12/15
Zgodność z normą PN-EN 1176 dla zewnętrznych placów zabaw.
</v>
      </c>
      <c r="E17" s="12">
        <f>INDEX(SPECYFIKACJA!$A:$D,MATCH($B17,SPECYFIKACJA!$A:$A,0),4)</f>
        <v>0</v>
      </c>
      <c r="F17" s="12">
        <f>INDEX(SPECYFIKACJA!$A:$N,MATCH($B17,SPECYFIKACJA!$A:$A,0),7)</f>
        <v>1</v>
      </c>
      <c r="G17" s="12" t="str">
        <f>INDEX(SPECYFIKACJA!$A:$E,MATCH($B17,SPECYFIKACJA!$A:$A,0),5)</f>
        <v>szt.</v>
      </c>
    </row>
    <row r="18" spans="2:7" s="4" customFormat="1" ht="191.25" x14ac:dyDescent="0.25">
      <c r="B18" s="20" t="s">
        <v>132</v>
      </c>
      <c r="C18" s="12" t="str">
        <f>INDEX(SPECYFIKACJA!$A:$B,MATCH($B18,SPECYFIKACJA!$A:$A,0),2)</f>
        <v>Trampolina integracyjna 150×200</v>
      </c>
      <c r="D18" s="16" t="str">
        <f>INDEX(SPECYFIKACJA!$A:$C,MATCH($B18,SPECYFIKACJA!$A:$A,0),3)</f>
        <v xml:space="preserve">Materiały: elementy z blachy stalowej, ocynkowanej. Górna powierzchnia obłożona nawierzchnią syntetyczną, mata do skakania wykonana z tworzywa sztucznego, wzmocnionego włóknem metalowym. 
Wszystkie elementy konstrukcyjne jak również montażowe nierdzewne, wykonane z zabezpieczeniami wandaloodpornymi, zapewniające bezpieczne użytkowanie.
Urządzenie przeznaczone do mocowania w gruncie. 
Ostateczny kolor do uzgodnienia z projektantem.
Wymiary [dł. x szer.]: 200x150cm
Całkowita wysokość: element mocowany w gruncie
Wysokość swobodnego upadku: 90cm
Strefa bezpieczna: 450cm x 600cm
Fundamentowanie: Głębokość montaż -60 cm 
Klasa betonu: min. C20 opcjonalnie
Zgodność z normą PN-EN 1176 dla zewnętrznych placów zabaw.
</v>
      </c>
      <c r="E18" s="12">
        <f>INDEX(SPECYFIKACJA!$A:$D,MATCH($B18,SPECYFIKACJA!$A:$A,0),4)</f>
        <v>0</v>
      </c>
      <c r="F18" s="12">
        <f>INDEX(SPECYFIKACJA!$A:$N,MATCH($B18,SPECYFIKACJA!$A:$A,0),7)</f>
        <v>1</v>
      </c>
      <c r="G18" s="12" t="str">
        <f>INDEX(SPECYFIKACJA!$A:$E,MATCH($B18,SPECYFIKACJA!$A:$A,0),5)</f>
        <v>szt.</v>
      </c>
    </row>
    <row r="19" spans="2:7" s="4" customFormat="1" ht="191.25" x14ac:dyDescent="0.25">
      <c r="B19" s="20" t="s">
        <v>133</v>
      </c>
      <c r="C19" s="12" t="str">
        <f>INDEX(SPECYFIKACJA!$A:$B,MATCH($B19,SPECYFIKACJA!$A:$A,0),2)</f>
        <v>Zjeżdżalnia z tunelem do przejścia</v>
      </c>
      <c r="D19" s="16" t="str">
        <f>INDEX(SPECYFIKACJA!$A:$C,MATCH($B19,SPECYFIKACJA!$A:$A,0),3)</f>
        <v xml:space="preserve">Materiały: elementy z zaimpregnowanego drewna akacjowego o naturalnym kolorze, stal malowana proszkowo, płyta HDPE. 
Wszystkie elementy konstrukcyjne jak również montażowe nierdzewne, wykonane z zabezpieczeniami wandaloodpornymi, zapewniające bezpieczne użytkowanie.
Ostateczny kolor do uzgodnienia z projektantem.
Wymiary [dł. x szer.]: 225x115cm
Całkowita wysokość: 100cm
Wysokość swobodnego upadku: 90cm
Strefa bezpieczna: 530cm x 420cm
Fundamentowanie: Głębokość montażu -60 cm 
Klasa betonu min C12/15.
Montaż: Elementy akacjowe montowane bezpośrednio do gruntu. Elementy modrzewiowe montowane na kotwach stalowych lub na doklejce dębowej. 
Zgodność z normą PN-EN 1176 dla zewnętrznych placów zabaw.
</v>
      </c>
      <c r="E19" s="12">
        <f>INDEX(SPECYFIKACJA!$A:$D,MATCH($B19,SPECYFIKACJA!$A:$A,0),4)</f>
        <v>0</v>
      </c>
      <c r="F19" s="12">
        <f>INDEX(SPECYFIKACJA!$A:$N,MATCH($B19,SPECYFIKACJA!$A:$A,0),7)</f>
        <v>1</v>
      </c>
      <c r="G19" s="12" t="str">
        <f>INDEX(SPECYFIKACJA!$A:$E,MATCH($B19,SPECYFIKACJA!$A:$A,0),5)</f>
        <v>szt.</v>
      </c>
    </row>
    <row r="20" spans="2:7" s="4" customFormat="1" ht="191.25" x14ac:dyDescent="0.25">
      <c r="B20" s="20" t="s">
        <v>134</v>
      </c>
      <c r="C20" s="12" t="str">
        <f>INDEX(SPECYFIKACJA!$A:$B,MATCH($B20,SPECYFIKACJA!$A:$A,0),2)</f>
        <v>Kolejka linowa z podestem</v>
      </c>
      <c r="D20" s="16" t="str">
        <f>INDEX(SPECYFIKACJA!$A:$C,MATCH($B20,SPECYFIKACJA!$A:$A,0),3)</f>
        <v xml:space="preserve">Materiały: elementy konstrukcyjne z zaimpregnowanego drewna akacjowego o naturalnym kolorze, stali nierdzewna, plastik. 
Wszystkie elementy konstrukcyjne jak również montażowe nierdzewne, wykonane z zabezpieczeniami wandaloodpornymi, zapewniające bezpieczne użytkowanie.
Ostateczny kolor do uzgodnienia z projektantem.
Wymiary [dł. x szer.]: 2030x275cm
Całkowita wysokość: 355cm
Wysokość swobodnego upadku: 100cm
Strefa bezpieczna: 2005x400cm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0" s="12">
        <f>INDEX(SPECYFIKACJA!$A:$D,MATCH($B20,SPECYFIKACJA!$A:$A,0),4)</f>
        <v>0</v>
      </c>
      <c r="F20" s="12">
        <f>INDEX(SPECYFIKACJA!$A:$N,MATCH($B20,SPECYFIKACJA!$A:$A,0),7)</f>
        <v>1</v>
      </c>
      <c r="G20" s="12" t="str">
        <f>INDEX(SPECYFIKACJA!$A:$E,MATCH($B20,SPECYFIKACJA!$A:$A,0),5)</f>
        <v>szt.</v>
      </c>
    </row>
    <row r="21" spans="2:7" s="4" customFormat="1" ht="216.75" x14ac:dyDescent="0.25">
      <c r="B21" s="20" t="s">
        <v>135</v>
      </c>
      <c r="C21" s="12" t="str">
        <f>INDEX(SPECYFIKACJA!$A:$B,MATCH($B21,SPECYFIKACJA!$A:$A,0),2)</f>
        <v>Podwójna huśtawka ptasie gniazdo</v>
      </c>
      <c r="D21" s="16" t="str">
        <f>INDEX(SPECYFIKACJA!$A:$C,MATCH($B21,SPECYFIKACJA!$A:$A,0),3)</f>
        <v xml:space="preserve">Materiały: elementy konstrukcyjne z zaimpregnowanego drewna akacjowego o naturalnym kolorze, stal ocynkowana, liny zbrojone, liny niezbrojone, płytka HDPE. 
Łożyskowane mocowanie huśtawki lub inne podobne zapewniające bezpieczne użytkowanie oraz zapewniające cichą prace zabawki.
Wszystkie elementy konstrukcyjne jak również montażowe nierdzewne, wykonane z zabezpieczeniami wandaloodpornymi, zapewniające bezpieczne użytkowanie.
Ostateczny kolor do uzgodnienia z projektantem.
Wymiary [dł. x szer.]: 577x120cm
Całkowita wysokość: 240cm
Wysokość swobodnego upadku: 143cm
Strefa bezpieczna: 526x750cm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1" s="12">
        <f>INDEX(SPECYFIKACJA!$A:$D,MATCH($B21,SPECYFIKACJA!$A:$A,0),4)</f>
        <v>0</v>
      </c>
      <c r="F21" s="12">
        <f>INDEX(SPECYFIKACJA!$A:$N,MATCH($B21,SPECYFIKACJA!$A:$A,0),7)</f>
        <v>1</v>
      </c>
      <c r="G21" s="12" t="str">
        <f>INDEX(SPECYFIKACJA!$A:$E,MATCH($B21,SPECYFIKACJA!$A:$A,0),5)</f>
        <v>szt.</v>
      </c>
    </row>
    <row r="22" spans="2:7" s="4" customFormat="1" ht="191.25" x14ac:dyDescent="0.25">
      <c r="B22" s="20" t="s">
        <v>136</v>
      </c>
      <c r="C22" s="12" t="str">
        <f>INDEX(SPECYFIKACJA!$A:$B,MATCH($B22,SPECYFIKACJA!$A:$A,0),2)</f>
        <v>Ślizgawka szeroka wysokości 120cm</v>
      </c>
      <c r="D22" s="16" t="str">
        <f>INDEX(SPECYFIKACJA!$A:$C,MATCH($B22,SPECYFIKACJA!$A:$A,0),3)</f>
        <v xml:space="preserve">Materiały: elementy konstrukcyjne z zaimpregnowanego drewna akacjowego oraz modrzewia o naturalnym kolorze, stal nierdzewna.
Wszystkie elementy konstrukcyjne jak również montażowe nierdzewne, wykonane z zabezpieczeniami wandaloodpornymi, zapewniające bezpieczne użytkowanie.
Ostateczny kolor do uzgodnienia z projektantem.
Wymiary [dł. x szer.]: 230x210cm
Całkowita wysokość: 135cm
Wysokość swobodnego upadku: 50cm
Strefa bezpieczna: 520x530cm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2" s="12">
        <f>INDEX(SPECYFIKACJA!$A:$D,MATCH($B22,SPECYFIKACJA!$A:$A,0),4)</f>
        <v>0</v>
      </c>
      <c r="F22" s="12">
        <f>INDEX(SPECYFIKACJA!$A:$N,MATCH($B22,SPECYFIKACJA!$A:$A,0),7)</f>
        <v>1</v>
      </c>
      <c r="G22" s="12" t="str">
        <f>INDEX(SPECYFIKACJA!$A:$E,MATCH($B22,SPECYFIKACJA!$A:$A,0),5)</f>
        <v>szt.</v>
      </c>
    </row>
    <row r="23" spans="2:7" s="4" customFormat="1" ht="191.25" x14ac:dyDescent="0.25">
      <c r="B23" s="20" t="s">
        <v>137</v>
      </c>
      <c r="C23" s="12" t="str">
        <f>INDEX(SPECYFIKACJA!$A:$B,MATCH($B23,SPECYFIKACJA!$A:$A,0),2)</f>
        <v>Bujak sprężynowy rowerek</v>
      </c>
      <c r="D23" s="16" t="str">
        <f>INDEX(SPECYFIKACJA!$A:$C,MATCH($B23,SPECYFIKACJA!$A:$A,0),3)</f>
        <v xml:space="preserve">Materiały: elementy z zaimpregnowanego drewna akacjowego o naturalnym kolorze, stal malowana proszkowo, płyta HDPE. 
Wszystkie elementy konstrukcyjne jak również montażowe nierdzewne, wykonane z zabezpieczeniami wandaloodpornymi, zapewniające bezpieczne użytkowanie.
Ostateczny kolor do uzgodnienia z projektantem.
Wymiary [dł. x szer.]: 85x36cm
Całkowita wysokość: 82cm
Wysokość swobodnego upadku: 60cm
Strefa bezpieczna: 316x256cm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3" s="12">
        <f>INDEX(SPECYFIKACJA!$A:$D,MATCH($B23,SPECYFIKACJA!$A:$A,0),4)</f>
        <v>0</v>
      </c>
      <c r="F23" s="12">
        <f>INDEX(SPECYFIKACJA!$A:$N,MATCH($B23,SPECYFIKACJA!$A:$A,0),7)</f>
        <v>1</v>
      </c>
      <c r="G23" s="12" t="str">
        <f>INDEX(SPECYFIKACJA!$A:$E,MATCH($B23,SPECYFIKACJA!$A:$A,0),5)</f>
        <v>szt.</v>
      </c>
    </row>
    <row r="24" spans="2:7" s="4" customFormat="1" ht="165.75" x14ac:dyDescent="0.25">
      <c r="B24" s="20" t="s">
        <v>138</v>
      </c>
      <c r="C24" s="12" t="str">
        <f>INDEX(SPECYFIKACJA!$A:$B,MATCH($B24,SPECYFIKACJA!$A:$A,0),2)</f>
        <v>Karuzela dostępna dla wózków</v>
      </c>
      <c r="D24" s="16" t="str">
        <f>INDEX(SPECYFIKACJA!$A:$C,MATCH($B24,SPECYFIKACJA!$A:$A,0),3)</f>
        <v xml:space="preserve">Materiały: elementy ze stali nierdzewnej odpornej na warunki atmosferyczne oraz elementy  z tworzywa HPL odpornych na wilgoć i UV. 
Wszystkie elementy konstrukcyjne jak również montażowe nierdzewne, wykonane z zabezpieczeniami wandaloodpornymi, zapewniające bezpieczne użytkowanie.
Ostateczny kolor do uzgodnienia z projektantem.
Wymiary [dł. x szer.]: 175x175cm
Całkowita wysokość: 60cm
Wysokość swobodnego upadku: 60cm
Strefa bezpieczna: 575cm x 575cm
Fundamentowanie: Głębokość montaż płyty fundamentowej -50 cm, przy 20cm grubości płyty
Klasa betonu: B20
Zgodność z normą PN-EN 1176 dla zewnętrznych placów zabaw.
</v>
      </c>
      <c r="E24" s="12">
        <f>INDEX(SPECYFIKACJA!$A:$D,MATCH($B24,SPECYFIKACJA!$A:$A,0),4)</f>
        <v>0</v>
      </c>
      <c r="F24" s="12">
        <f>INDEX(SPECYFIKACJA!$A:$N,MATCH($B24,SPECYFIKACJA!$A:$A,0),7)</f>
        <v>1</v>
      </c>
      <c r="G24" s="12" t="str">
        <f>INDEX(SPECYFIKACJA!$A:$E,MATCH($B24,SPECYFIKACJA!$A:$A,0),5)</f>
        <v>szt.</v>
      </c>
    </row>
    <row r="25" spans="2:7" s="4" customFormat="1" ht="191.25" x14ac:dyDescent="0.25">
      <c r="B25" s="20" t="s">
        <v>139</v>
      </c>
      <c r="C25" s="12" t="str">
        <f>INDEX(SPECYFIKACJA!$A:$B,MATCH($B25,SPECYFIKACJA!$A:$A,0),2)</f>
        <v>Siatka do wspinania</v>
      </c>
      <c r="D25" s="16" t="str">
        <f>INDEX(SPECYFIKACJA!$A:$C,MATCH($B25,SPECYFIKACJA!$A:$A,0),3)</f>
        <v xml:space="preserve">Materiały: zaimpregnowane drewno akacjowe o naturalnym kolorze, liny zbrojonych, kulowe łączniki/ połączenia z tworzywa spełniającego swoje funkcje. 
Wszystkie elementy konstrukcyjne jak również montażowe nierdzewne, wykonane z zabezpieczeniami wandaloodpornymi, zapewniające bezpieczne użytkowanie.
Ostateczny kolor do uzgodnienia z projektantem.
Wymiary [dł. x szer.]: 230x210cm
Całkowita wysokość: 135cm
Wysokość swobodnego upadku: 50cm
Strefa bezpieczna: 520x530cm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5" s="12">
        <f>INDEX(SPECYFIKACJA!$A:$D,MATCH($B25,SPECYFIKACJA!$A:$A,0),4)</f>
        <v>0</v>
      </c>
      <c r="F25" s="12">
        <f>INDEX(SPECYFIKACJA!$A:$N,MATCH($B25,SPECYFIKACJA!$A:$A,0),7)</f>
        <v>1</v>
      </c>
      <c r="G25" s="12" t="str">
        <f>INDEX(SPECYFIKACJA!$A:$E,MATCH($B25,SPECYFIKACJA!$A:$A,0),5)</f>
        <v>szt.</v>
      </c>
    </row>
    <row r="26" spans="2:7" s="4" customFormat="1" ht="204" x14ac:dyDescent="0.25">
      <c r="B26" s="20" t="s">
        <v>140</v>
      </c>
      <c r="C26" s="12" t="str">
        <f>INDEX(SPECYFIKACJA!$A:$B,MATCH($B26,SPECYFIKACJA!$A:$A,0),2)</f>
        <v>Kula EPDM ø70</v>
      </c>
      <c r="D26" s="16" t="str">
        <f>INDEX(SPECYFIKACJA!$A:$C,MATCH($B26,SPECYFIKACJA!$A:$A,0),3)</f>
        <v xml:space="preserve">Elementy gotowe/prefabrykaty w wybranej/ uzgodnionej kolorystyce oraz wymiarze.
Wszystkie elementy konstrukcyjne jak również montażowe nierdzewne, wykonane z zabezpieczeniami wandaloodpornymi, zapewniające bezpieczne użytkowanie
Kotwy stalowe o dł. 75cm i ∅42mm                                                                                                                   
Ostateczny kolor do uzgodnienia z projektantem.
Wymiary [ ∅ ]:  ∅ 75cm  ∅50cm,  ∅40cm ,  ∅30cm 
Całkowita wysokość: zależna od wybranej półkuli
Wysokość swobodnego upadku: nie jest wymagana przy kulach  ∅ poniżej 60cm, powyżej zgodnie z norma PN-EN 1176
Strefa bezpieczna: 150cm od zewnątrz kuli
Głębokość montaż uzależniona od wybranej wielkości kuli, ∅30cm-kotwa stalowa 50cm, ∅50-kotwa stalowa 40cm, ∅70cm- kotwa stalowa 40cm
Klasa betonu: C20/25  
Zgodność z normą PN-EN 1176 dla zewnętrznych placów zabaw.
</v>
      </c>
      <c r="E26" s="12">
        <f>INDEX(SPECYFIKACJA!$A:$D,MATCH($B26,SPECYFIKACJA!$A:$A,0),4)</f>
        <v>0</v>
      </c>
      <c r="F26" s="12">
        <f>INDEX(SPECYFIKACJA!$A:$N,MATCH($B26,SPECYFIKACJA!$A:$A,0),7)</f>
        <v>1</v>
      </c>
      <c r="G26" s="12" t="str">
        <f>INDEX(SPECYFIKACJA!$A:$E,MATCH($B26,SPECYFIKACJA!$A:$A,0),5)</f>
        <v>szt.</v>
      </c>
    </row>
    <row r="27" spans="2:7" s="4" customFormat="1" ht="204" x14ac:dyDescent="0.25">
      <c r="B27" s="20" t="s">
        <v>141</v>
      </c>
      <c r="C27" s="12" t="str">
        <f>INDEX(SPECYFIKACJA!$A:$B,MATCH($B27,SPECYFIKACJA!$A:$A,0),2)</f>
        <v>Kula EPDM ø50</v>
      </c>
      <c r="D27" s="16" t="str">
        <f>INDEX(SPECYFIKACJA!$A:$C,MATCH($B27,SPECYFIKACJA!$A:$A,0),3)</f>
        <v xml:space="preserve">Elementy gotowe/prefabrykaty w wybranej/ uzgodnionej kolorystyce oraz wymiarze.
Wszystkie elementy konstrukcyjne jak również montażowe nierdzewne, wykonane z zabezpieczeniami wandaloodpornymi, zapewniające bezpieczne użytkowanie
Kotwy stalowe o dł. 75cm i ∅42mm                                                                                                                   
Ostateczny kolor do uzgodnienia z projektantem.
Wymiary [ ∅ ]:  ∅ 75cm  ∅50cm,  ∅40cm ,  ∅30cm 
Całkowita wysokość: zależna od wybranej półkuli
Wysokość swobodnego upadku: nie jest wymagana przy kulach  ∅ poniżej 60cm, powyżej zgodnie z norma PN-EN 1176
Strefa bezpieczna: 150cm od zewnątrz kuli
Głębokość montaż uzależniona od wybranej wielkości kuli, ∅30cm-kotwa stalowa 50cm, ∅50-kotwa stalowa 40cm, ∅70cm- kotwa stalowa 40cm
Klasa betonu: C20/25  
Zgodność z normą PN-EN 1176 dla zewnętrznych placów zabaw.
</v>
      </c>
      <c r="E27" s="12">
        <f>INDEX(SPECYFIKACJA!$A:$D,MATCH($B27,SPECYFIKACJA!$A:$A,0),4)</f>
        <v>0</v>
      </c>
      <c r="F27" s="12">
        <f>INDEX(SPECYFIKACJA!$A:$N,MATCH($B27,SPECYFIKACJA!$A:$A,0),7)</f>
        <v>1</v>
      </c>
      <c r="G27" s="12" t="str">
        <f>INDEX(SPECYFIKACJA!$A:$E,MATCH($B27,SPECYFIKACJA!$A:$A,0),5)</f>
        <v>szt.</v>
      </c>
    </row>
    <row r="28" spans="2:7" s="4" customFormat="1" ht="204" x14ac:dyDescent="0.25">
      <c r="B28" s="20" t="s">
        <v>142</v>
      </c>
      <c r="C28" s="12" t="str">
        <f>INDEX(SPECYFIKACJA!$A:$B,MATCH($B28,SPECYFIKACJA!$A:$A,0),2)</f>
        <v>Kula EPDM ø35</v>
      </c>
      <c r="D28" s="16" t="str">
        <f>INDEX(SPECYFIKACJA!$A:$C,MATCH($B28,SPECYFIKACJA!$A:$A,0),3)</f>
        <v xml:space="preserve">Elementy gotowe/prefabrykaty w wybranej/ uzgodnionej kolorystyce oraz wymiarze.
Wszystkie elementy konstrukcyjne jak również montażowe nierdzewne, wykonane z zabezpieczeniami wandaloodpornymi, zapewniające bezpieczne użytkowanie.
Kotwy stalowe o dł. 75cm i ∅42mm
Ostateczny kolor do uzgodnienia z projektantem.
Wymiary [ ∅ ]:  ∅ 75cm  ∅50cm,  ∅40cm ,  ∅30cm 
Całkowita wysokość: zależna od wybranej półkuli
Wysokość swobodnego upadku: nie jest wymagana przy kulach  ∅ poniżej 60cm, powyżej zgodnie z norma PN-EN 1176
Strefa bezpieczna: 150cm od zewnątrz kuli
Głębokość montaż uzależniona od wybranej wielkości kuli, ∅30cm-kotwa stalowa 50cm, ∅50-kotwa stalowa 40cm, ∅70cm- kotwa stalowa 40cm
Klasa betonu: C20/25  
Zgodność z normą PN-EN 1176 dla zewnętrznych placów zabaw.
</v>
      </c>
      <c r="E28" s="12">
        <f>INDEX(SPECYFIKACJA!$A:$D,MATCH($B28,SPECYFIKACJA!$A:$A,0),4)</f>
        <v>0</v>
      </c>
      <c r="F28" s="12">
        <f>INDEX(SPECYFIKACJA!$A:$N,MATCH($B28,SPECYFIKACJA!$A:$A,0),7)</f>
        <v>1</v>
      </c>
      <c r="G28" s="12" t="str">
        <f>INDEX(SPECYFIKACJA!$A:$E,MATCH($B28,SPECYFIKACJA!$A:$A,0),5)</f>
        <v>szt.</v>
      </c>
    </row>
    <row r="29" spans="2:7" s="4" customFormat="1" ht="178.5" x14ac:dyDescent="0.25">
      <c r="B29" s="20" t="s">
        <v>143</v>
      </c>
      <c r="C29" s="12" t="str">
        <f>INDEX(SPECYFIKACJA!$A:$B,MATCH($B29,SPECYFIKACJA!$A:$A,0),2)</f>
        <v>Półkula EPDM ø70</v>
      </c>
      <c r="D29" s="16" t="str">
        <f>INDEX(SPECYFIKACJA!$A:$C,MATCH($B29,SPECYFIKACJA!$A:$A,0),3)</f>
        <v>Elementy gotowe/prefabrykaty w wybranej/ uzgodnionej kolorystyce oraz wymiarze.
Wszystkie elementy konstrukcyjne jak również montażowe nierdzewne, wykonane z zabezpieczeniami wandaloodpornymi, zapewniające bezpieczne użytkowanie
Ostateczny kolor do uzgodnienia z projektantem.
Wymiary [ ∅ ]:  ∅ 75cm  ∅50cm,  ∅40cm ,  ∅30cm 
Całkowita wysokość: zależna od wybranej półkuli
Wysokość swobodnego upadku: nie jest wymagana przy półkulach  ∅ poniżej 60cm, powyżej zgodnie z norma PN-EN 1176
Strefa bezpieczna: 150cm od zewnątrz półkuli
Głębokość montaż płyty betonowej o promieniu 5cm mniejszym niż promień mocowanej  półkoli
Klasa betonu: C20/25  
Zgodność z normą PN-EN 1176 dla zewnętrznych placów zabaw.</v>
      </c>
      <c r="E29" s="12">
        <f>INDEX(SPECYFIKACJA!$A:$D,MATCH($B29,SPECYFIKACJA!$A:$A,0),4)</f>
        <v>0</v>
      </c>
      <c r="F29" s="12">
        <f>INDEX(SPECYFIKACJA!$A:$N,MATCH($B29,SPECYFIKACJA!$A:$A,0),7)</f>
        <v>1</v>
      </c>
      <c r="G29" s="12" t="str">
        <f>INDEX(SPECYFIKACJA!$A:$E,MATCH($B29,SPECYFIKACJA!$A:$A,0),5)</f>
        <v>szt.</v>
      </c>
    </row>
    <row r="30" spans="2:7" s="4" customFormat="1" ht="178.5" x14ac:dyDescent="0.25">
      <c r="B30" s="20" t="s">
        <v>144</v>
      </c>
      <c r="C30" s="12" t="str">
        <f>INDEX(SPECYFIKACJA!$A:$B,MATCH($B30,SPECYFIKACJA!$A:$A,0),2)</f>
        <v>Półkula EPDM ø50</v>
      </c>
      <c r="D30" s="16" t="str">
        <f>INDEX(SPECYFIKACJA!$A:$C,MATCH($B30,SPECYFIKACJA!$A:$A,0),3)</f>
        <v>Elementy gotowe/prefabrykaty w wybranej/ uzgodnionej kolorystyce oraz wymiarze.
Wszystkie elementy konstrukcyjne jak również montażowe nierdzewne, wykonane z zabezpieczeniami wandaloodpornymi, zapewniające bezpieczne użytkowanie.
Ostateczny kolor do uzgodnienia z projektantem.
Wymiary [ ∅ ]:  ∅ 75cm  ∅50cm,  ∅40cm ,  ∅30cm 
Całkowita wysokość: zależna od wybranej półkuli
Wysokość swobodnego upadku: nie jest wymagana przy półkulach  ∅ poniżej 60cm, powyżej zgodnie z norma PN-EN 1176
Strefa bezpieczna: 150cm od zewnątrz półkuli
Głębokość montaż płyty betonowej o promieniu 5cm mniejszym niż promień mocowanej  półkoli
Klasa betonu: C20/25  
Zgodność z normą PN-EN 1176 dla zewnętrznych placów zabaw.</v>
      </c>
      <c r="E30" s="12">
        <f>INDEX(SPECYFIKACJA!$A:$D,MATCH($B30,SPECYFIKACJA!$A:$A,0),4)</f>
        <v>0</v>
      </c>
      <c r="F30" s="12">
        <f>INDEX(SPECYFIKACJA!$A:$N,MATCH($B30,SPECYFIKACJA!$A:$A,0),7)</f>
        <v>2</v>
      </c>
      <c r="G30" s="12" t="str">
        <f>INDEX(SPECYFIKACJA!$A:$E,MATCH($B30,SPECYFIKACJA!$A:$A,0),5)</f>
        <v>szt.</v>
      </c>
    </row>
    <row r="31" spans="2:7" s="4" customFormat="1" ht="178.5" x14ac:dyDescent="0.25">
      <c r="B31" s="20" t="s">
        <v>145</v>
      </c>
      <c r="C31" s="12" t="str">
        <f>INDEX(SPECYFIKACJA!$A:$B,MATCH($B31,SPECYFIKACJA!$A:$A,0),2)</f>
        <v>Półkula  EPDM ø35</v>
      </c>
      <c r="D31" s="16" t="str">
        <f>INDEX(SPECYFIKACJA!$A:$C,MATCH($B31,SPECYFIKACJA!$A:$A,0),3)</f>
        <v>Elementy gotowe/prefabrykaty w wybranej/ uzgodnionej kolorystyce oraz wymiarze.
Wszystkie elementy konstrukcyjne jak również montażowe nierdzewne, wykonane z zabezpieczeniami wandaloodpornymi, zapewniające bezpieczne użytkowanie.
Ostateczny kolor do uzgodnienia z projektantem.
Wymiary [ ∅ ]:  ∅ 75cm  ∅50cm,  ∅40cm ,  ∅30cm 
Całkowita wysokość: zależna od wybranej półkuli
Wysokość swobodnego upadku: nie jest wymagana przy półkulach  ∅ poniżej 60cm, powyżej zgodnie z norma PN-EN 1176
Strefa bezpieczna: 150cm od zewnątrz półkuli
Głębokość montaż płyty betonowej o promieniu 5cm mniejszym niż promień mocowanej  półkoli
Klasa betonu: C20/25  
Zgodność z normą PN-EN 1176 dla zewnętrznych placów zabaw.</v>
      </c>
      <c r="E31" s="12">
        <f>INDEX(SPECYFIKACJA!$A:$D,MATCH($B31,SPECYFIKACJA!$A:$A,0),4)</f>
        <v>0</v>
      </c>
      <c r="F31" s="12">
        <f>INDEX(SPECYFIKACJA!$A:$N,MATCH($B31,SPECYFIKACJA!$A:$A,0),7)</f>
        <v>5</v>
      </c>
      <c r="G31" s="12" t="str">
        <f>INDEX(SPECYFIKACJA!$A:$E,MATCH($B31,SPECYFIKACJA!$A:$A,0),5)</f>
        <v>szt.</v>
      </c>
    </row>
    <row r="32" spans="2:7" s="4" customFormat="1" ht="140.25" x14ac:dyDescent="0.25">
      <c r="B32" s="20" t="s">
        <v>81</v>
      </c>
      <c r="C32" s="12" t="str">
        <f>INDEX(SPECYFIKACJA!$A:$B,MATCH($B32,SPECYFIKACJA!$A:$A,0),2)</f>
        <v>Poidełko (zdrój)</v>
      </c>
      <c r="D32" s="16" t="str">
        <f>INDEX(SPECYFIKACJA!$A:$C,MATCH($B32,SPECYFIKACJA!$A:$A,0),3)</f>
        <v xml:space="preserve">Poidełko o konstrukcji betonowej przeznaczone do zastosowań zewnętrznych, takich jak: parki, deptaki, ogrody miejskie i ścieżki rowerowe, z dwiema wylewkami wody (górną i dolną). Forma pozwalająca na użytkowanie przez osoby dorosłe, dzieci, osoby z niepełnosprawnościami oraz zwierzęta. 
Materiał: beton i stal nierdzewna.
Cement certyfikowany zgodnie z normą NP EN 197-1. Skład cementu core: 80% do 94% klinkieru portlandzkiego, 6% do 20% wapienia, 0% do 5% innych składników.
Waga: 100 kg.
Wymiary: 80 x 25 x 100 cm
Posadowienie: na głębokości 15 cm.
</v>
      </c>
      <c r="E32" s="12" t="str">
        <f>INDEX(SPECYFIKACJA!$A:$D,MATCH($B32,SPECYFIKACJA!$A:$A,0),4)</f>
        <v>800 x 250 x 1000 cm</v>
      </c>
      <c r="F32" s="12">
        <f>INDEX(SPECYFIKACJA!$A:$N,MATCH($B32,SPECYFIKACJA!$A:$A,0),7)</f>
        <v>1</v>
      </c>
      <c r="G32" s="12" t="str">
        <f>INDEX(SPECYFIKACJA!$A:$E,MATCH($B32,SPECYFIKACJA!$A:$A,0),5)</f>
        <v>szt.</v>
      </c>
    </row>
    <row r="33" spans="2:7" s="4" customFormat="1" ht="76.5" x14ac:dyDescent="0.25">
      <c r="B33" s="20" t="s">
        <v>82</v>
      </c>
      <c r="C33" s="12" t="str">
        <f>INDEX(SPECYFIKACJA!$A:$B,MATCH($B33,SPECYFIKACJA!$A:$A,0),2)</f>
        <v>Złączka wody</v>
      </c>
      <c r="D33" s="16" t="str">
        <f>INDEX(SPECYFIKACJA!$A:$C,MATCH($B33,SPECYFIKACJA!$A:$A,0),3)</f>
        <v xml:space="preserve">Zawór szybkozłączny umożliwiający pobór wody z systemu rurociągów podziemnych. Normalnie zamknięty. Stosowany w połączeniu z kluczem, po włożeniu którego zawór się otwiera. Zatrzaskowa pokrywa na obudowie. Wykonany z tworzywa odpornego na uderzenia oraz działanie promieni UV. Wysokość zaworu: 13,8 cm. Ciśnienie max.: 6 bar. Przyłącze: gwint zewnętrzny 3/4″. 
Złączka obudowana studzienką zaworową zabezpieczającą. </v>
      </c>
      <c r="E33" s="12">
        <f>INDEX(SPECYFIKACJA!$A:$D,MATCH($B33,SPECYFIKACJA!$A:$A,0),4)</f>
        <v>0</v>
      </c>
      <c r="F33" s="12">
        <f>INDEX(SPECYFIKACJA!$A:$N,MATCH($B33,SPECYFIKACJA!$A:$A,0),7)</f>
        <v>1</v>
      </c>
      <c r="G33" s="12" t="str">
        <f>INDEX(SPECYFIKACJA!$A:$E,MATCH($B33,SPECYFIKACJA!$A:$A,0),5)</f>
        <v>szt.</v>
      </c>
    </row>
    <row r="34" spans="2:7" s="4" customFormat="1" ht="318.75" x14ac:dyDescent="0.25">
      <c r="B34" s="20" t="s">
        <v>102</v>
      </c>
      <c r="C34" s="12" t="str">
        <f>INDEX(SPECYFIKACJA!$A:$B,MATCH($B34,SPECYFIKACJA!$A:$A,0),2)</f>
        <v>Ławki parkowe</v>
      </c>
      <c r="D34" s="16" t="str">
        <f>INDEX(SPECYFIKACJA!$A:$C,MATCH($B34,SPECYFIKACJA!$A:$A,0),3)</f>
        <v>Okrągła ławka parkowa, otwarta. Kąt 90 stopni. 3 moduły.
Konstrukcja spawana połączona z drewnianymi deskami. 
Typ 1 z oparciem: Spaw konstrukcji blach stalowych o grubości 4-8 mm, ze stali węglowej s235Jr ocynkowanej i malowanej proszkowo wg palety RAL lub w całości ze stali nierdzewnej 1.4301 szlifowanej. Siedzisko jak i oparcie ławki z zastosowaniem desek drewnianych. W siedzisku 16 desek o przekroju 121 x 38 x 450 mm. W oparciu 16 desek przekroju 78 x 38 x 310 mm. Drewno europejskie iglaste impregnowane i lakierowane dwukrotnie lub drewno egzotyczne impregnowane i olejowane dwukrotnie. Wszystkie elementy małej architektury muszą być odpowiednio zakotwiczone zgodnie z instrukcjami technicznymi producenta. 
- wysokość: 81 cm 
- wysokość siedziska: 45 cm 
- szerokość: 195 cm 
- głębokość całkowita: 86 cm 
- głębokość siedziska: 45 cm
Typ 2 bez oparcia: Konstrukcja spawana połączona z drewnianymi deskami. Spaw konstrukcji blach stalowych o grubości 4-8 mm, ze stali węglowej s235Jr ocynkowanej i malowanej proszkowo wg palety RAL lub w całości ze stali nierdzewnej 1.4301 szlifowanej. Siedzisko ławki z zastosowaniem desek drewnianych. W siedzisku 16 desek o wymiarach 120 x 38 x 450 mm. Drewno europejskie iglaste impregnowane i lakierowane dwukrotnie lub drewno egzotyczne impregnowane i olejowane dwukrotnie. Wszystkie elementy małej architektury muszą być odpowiednio zakotwiczone zgodnie z instrukcjami technicznymi producenta.
- wysokość: 45 cm 
- szerokość całkowita: 142 cm 
- głębokość całkowita: 142 cm</v>
      </c>
      <c r="E34" s="12">
        <f>INDEX(SPECYFIKACJA!$A:$D,MATCH($B34,SPECYFIKACJA!$A:$A,0),4)</f>
        <v>0</v>
      </c>
      <c r="F34" s="12">
        <f>INDEX(SPECYFIKACJA!$A:$N,MATCH($B34,SPECYFIKACJA!$A:$A,0),7)</f>
        <v>4</v>
      </c>
      <c r="G34" s="12" t="str">
        <f>INDEX(SPECYFIKACJA!$A:$E,MATCH($B34,SPECYFIKACJA!$A:$A,0),5)</f>
        <v>szt.</v>
      </c>
    </row>
    <row r="35" spans="2:7" s="4" customFormat="1" ht="114.75" x14ac:dyDescent="0.25">
      <c r="B35" s="20" t="s">
        <v>79</v>
      </c>
      <c r="C35" s="12" t="str">
        <f>INDEX(SPECYFIKACJA!$A:$B,MATCH($B35,SPECYFIKACJA!$A:$A,0),2)</f>
        <v>Kosze do segregacji śmieci</v>
      </c>
      <c r="D35" s="16" t="str">
        <f>INDEX(SPECYFIKACJA!$A:$C,MATCH($B35,SPECYFIKACJA!$A:$A,0),3)</f>
        <v>Kosz wyposażony w 4 komory do segregacji odpadów. Wykonany ze stali ocynkowanej (kolor grafitowy RAL 7021). Kosz wolnostojący montowany na wkręty montażowe do podłoża. Sposób opróżniania poprzez otwierane drzwiczki zamykane na kłódkę, worek nakładany na pręt. Na drzwiczkach informacja wizualana określająca rodzaje odpadów: METAL, PLASTIK, SZKŁO, ZMIESZANE.
Wysokość: 100cm
Szerokość: 35,1cm
Długość: 153,1cm
Pojemność: 4 x 60L</v>
      </c>
      <c r="E35" s="12">
        <f>INDEX(SPECYFIKACJA!$A:$D,MATCH($B35,SPECYFIKACJA!$A:$A,0),4)</f>
        <v>0</v>
      </c>
      <c r="F35" s="12">
        <f>INDEX(SPECYFIKACJA!$A:$N,MATCH($B35,SPECYFIKACJA!$A:$A,0),7)</f>
        <v>3</v>
      </c>
      <c r="G35" s="12" t="str">
        <f>INDEX(SPECYFIKACJA!$A:$E,MATCH($B35,SPECYFIKACJA!$A:$A,0),5)</f>
        <v>szt.</v>
      </c>
    </row>
    <row r="36" spans="2:7" s="4" customFormat="1" ht="102" x14ac:dyDescent="0.25">
      <c r="B36" s="20" t="s">
        <v>80</v>
      </c>
      <c r="C36" s="12" t="str">
        <f>INDEX(SPECYFIKACJA!$A:$B,MATCH($B36,SPECYFIKACJA!$A:$A,0),2)</f>
        <v>Ławki wolnostojące</v>
      </c>
      <c r="D36" s="16" t="str">
        <f>INDEX(SPECYFIKACJA!$A:$C,MATCH($B36,SPECYFIKACJA!$A:$A,0),3)</f>
        <v>Ławka z opraciem z podłokietnikami. Konstrukcja boczna ze stali ocynkowanej ogniowo i lakierowanej proszkowo (kolor RAL do uzgodnienia z Projektantem). Siedzisko i oparcie wykonane z drewna świerkowego impregnowanego i lakierowanwgo dwukrotnie lub z drewna egzotycznego (iroko). Wybarwienie drewna do uzgodnienia z Projektantem. Kotwienie do podłoża betonowego zgodnie z instrukcjami technicznymi Producenta.
Szerokość: 66cm
Długość: 180cm
Wysokość: 81,5cm</v>
      </c>
      <c r="E36" s="12">
        <f>INDEX(SPECYFIKACJA!$A:$D,MATCH($B36,SPECYFIKACJA!$A:$A,0),4)</f>
        <v>0</v>
      </c>
      <c r="F36" s="12">
        <f>INDEX(SPECYFIKACJA!$A:$N,MATCH($B36,SPECYFIKACJA!$A:$A,0),7)</f>
        <v>7</v>
      </c>
      <c r="G36" s="12" t="str">
        <f>INDEX(SPECYFIKACJA!$A:$E,MATCH($B36,SPECYFIKACJA!$A:$A,0),5)</f>
        <v>szt.</v>
      </c>
    </row>
    <row r="37" spans="2:7" s="4" customFormat="1" ht="63.75" x14ac:dyDescent="0.25">
      <c r="B37" s="20" t="s">
        <v>103</v>
      </c>
      <c r="C37" s="12" t="str">
        <f>INDEX(SPECYFIKACJA!$A:$B,MATCH($B37,SPECYFIKACJA!$A:$A,0),2)</f>
        <v>Słupek ochronny</v>
      </c>
      <c r="D37" s="16" t="str">
        <f>INDEX(SPECYFIKACJA!$A:$C,MATCH($B37,SPECYFIKACJA!$A:$A,0),3)</f>
        <v>Słupek odgradzający i parkingowy, skladany, plastikowy, 700 mm, czerwono-biały. Plastikowy słupek parkingowy i odgradzający, składany o wymiarach 700 x 60 x 60 mm przeznaczony do zastrzegania miejsc parkingowych przed niepożądanym wjazdem. Wysokość kolumny 640 mm. Do zakotwiczenia. Zamek z 2 kluczami. 2 odblaskowe paski zapewniające widoczność.</v>
      </c>
      <c r="E37" s="12">
        <f>INDEX(SPECYFIKACJA!$A:$D,MATCH($B37,SPECYFIKACJA!$A:$A,0),4)</f>
        <v>0</v>
      </c>
      <c r="F37" s="12">
        <f>INDEX(SPECYFIKACJA!$A:$N,MATCH($B37,SPECYFIKACJA!$A:$A,0),7)</f>
        <v>1</v>
      </c>
      <c r="G37" s="12" t="str">
        <f>INDEX(SPECYFIKACJA!$A:$E,MATCH($B37,SPECYFIKACJA!$A:$A,0),5)</f>
        <v>szt.</v>
      </c>
    </row>
    <row r="38" spans="2:7" s="4" customFormat="1" ht="280.5" x14ac:dyDescent="0.25">
      <c r="B38" s="20" t="s">
        <v>314</v>
      </c>
      <c r="C38" s="12" t="str">
        <f>INDEX(SPECYFIKACJA!$A:$B,MATCH($B38,SPECYFIKACJA!$A:$A,0),2)</f>
        <v>Tablica informacyjna</v>
      </c>
      <c r="D38" s="16" t="str">
        <f>INDEX(SPECYFIKACJA!$A:$C,MATCH($B38,SPECYFIKACJA!$A:$A,0),3)</f>
        <v xml:space="preserve">Konstrukcja prosta, wytrzymała rama ze stali lakierowanej (RAL 7021) oraz tablica informacyjna wykonana z płyty MFP-L. Całość zabezpieczona przed szkodliwym działaniem warunków atmosferycznych. Tablica przeznaczona do naklejania grafki w rozmiarze 50 x 70 cm (B2) z folii samoprzylepnej z nadrukiem solwentowym zabezpieczonym laminowaniem. Wszystkie elementy małej architektury muszą być odpowiednio zakotwiczone zgodnie z instrukcjami technicznymi producenta. 
Długość: 120cm
Szerokość: 8cm
Wysokość: 250cm
Powierzchnia tablicy: 55x76 cm (preferowany rozmiar grafiki 50x70cm (B2)
Lokalizacja: 
S1: 1x regulamin dla streetballu, koszy do gry dla dzieci, bulodormów; 1x regulamin dla street workoutu; 1x regulamin do gry w tenisa stołowego; 1x regulamin miasteczka ruchu drogowego
S2: 1x regulamin dla placu zabaw ogólnodostępnego
Uwaga:
W celu ujednolicenia informacji wizualnej dla całego terenu, Wykonawca po uzyskaniu wszystkich wymaganych regulaminów terenów rekreacyjnych powinien przekazać je do Projektanta w celu ustalenia jednolitej grafiki dla wszystkich tablic informcyjnych. 
Tablica wraz z regulaminem dla pumptracka i skateparku, wyłączona z opracowania architektury i uwzględniona w opracowaniu szczegółowym. </v>
      </c>
      <c r="E38" s="12">
        <f>INDEX(SPECYFIKACJA!$A:$D,MATCH($B38,SPECYFIKACJA!$A:$A,0),4)</f>
        <v>0</v>
      </c>
      <c r="F38" s="12">
        <f>INDEX(SPECYFIKACJA!$A:$N,MATCH($B38,SPECYFIKACJA!$A:$A,0),7)</f>
        <v>1</v>
      </c>
      <c r="G38" s="12" t="str">
        <f>INDEX(SPECYFIKACJA!$A:$E,MATCH($B38,SPECYFIKACJA!$A:$A,0),5)</f>
        <v>szt.</v>
      </c>
    </row>
    <row r="39" spans="2:7" s="4" customFormat="1" ht="140.25" x14ac:dyDescent="0.25">
      <c r="B39" s="20" t="s">
        <v>83</v>
      </c>
      <c r="C39" s="12" t="str">
        <f>INDEX(SPECYFIKACJA!$A:$B,MATCH($B39,SPECYFIKACJA!$A:$A,0),2)</f>
        <v>Stojaki rowerowe</v>
      </c>
      <c r="D39" s="16" t="str">
        <f>INDEX(SPECYFIKACJA!$A:$C,MATCH($B39,SPECYFIKACJA!$A:$A,0),3)</f>
        <v>Stojak rowerowy. Konstrukcja nośna z blachy stalowej grubości 5mm. Odbojnica grubości 8mm, wykonana z odpornej na warunki atmosferyczne gumy EPDM, zabezpiecza ramę roweru przed uszkodzeniem. Możliwość zabezpieczenia rowerów za pomocą łańcucha, linki, zapięcia typu U-lock oraz innych popularnych zapięć. Możliowść podparcia dwóch rowerów do jednego stojaka. Montaż za pomocą zabetonowania nóg stojaka w fundamencie betonowym. Wykończenie ze stali czarnej ocynkowanej ogniowo i malowanej proszkowo w kolorze RAL 7021. 
Wysokość: 60cm
Długość: 70cm
Szerokość: 9cm
Głębokość fundamentowania: ok. 30cm (w zależności od rodzaju gruntów)</v>
      </c>
      <c r="E39" s="12">
        <f>INDEX(SPECYFIKACJA!$A:$D,MATCH($B39,SPECYFIKACJA!$A:$A,0),4)</f>
        <v>0</v>
      </c>
      <c r="F39" s="12">
        <f>INDEX(SPECYFIKACJA!$A:$N,MATCH($B39,SPECYFIKACJA!$A:$A,0),7)</f>
        <v>8</v>
      </c>
      <c r="G39" s="12" t="str">
        <f>INDEX(SPECYFIKACJA!$A:$E,MATCH($B39,SPECYFIKACJA!$A:$A,0),5)</f>
        <v>szt.</v>
      </c>
    </row>
    <row r="40" spans="2:7" s="4" customFormat="1" ht="25.5" x14ac:dyDescent="0.25">
      <c r="B40" s="20" t="s">
        <v>118</v>
      </c>
      <c r="C40" s="12" t="str">
        <f>INDEX(SPECYFIKACJA!$A:$B,MATCH($B40,SPECYFIKACJA!$A:$A,0),2)</f>
        <v>Pumptrack</v>
      </c>
      <c r="D40" s="16" t="str">
        <f>INDEX(SPECYFIKACJA!$A:$C,MATCH($B40,SPECYFIKACJA!$A:$A,0),3)</f>
        <v xml:space="preserve">wg opracowań S1-04
</v>
      </c>
      <c r="E40" s="12">
        <f>INDEX(SPECYFIKACJA!$A:$D,MATCH($B40,SPECYFIKACJA!$A:$A,0),4)</f>
        <v>0</v>
      </c>
      <c r="F40" s="12">
        <f>INDEX(SPECYFIKACJA!$A:$N,MATCH($B40,SPECYFIKACJA!$A:$A,0),7)</f>
        <v>1</v>
      </c>
      <c r="G40" s="12" t="str">
        <f>INDEX(SPECYFIKACJA!$A:$E,MATCH($B40,SPECYFIKACJA!$A:$A,0),5)</f>
        <v>kpl.</v>
      </c>
    </row>
    <row r="41" spans="2:7" s="4" customFormat="1" ht="25.5" x14ac:dyDescent="0.25">
      <c r="B41" s="20" t="s">
        <v>119</v>
      </c>
      <c r="C41" s="12" t="str">
        <f>INDEX(SPECYFIKACJA!$A:$B,MATCH($B41,SPECYFIKACJA!$A:$A,0),2)</f>
        <v>Skatepark</v>
      </c>
      <c r="D41" s="16" t="str">
        <f>INDEX(SPECYFIKACJA!$A:$C,MATCH($B41,SPECYFIKACJA!$A:$A,0),3)</f>
        <v xml:space="preserve">wg opracowań S1-05
</v>
      </c>
      <c r="E41" s="12">
        <f>INDEX(SPECYFIKACJA!$A:$D,MATCH($B41,SPECYFIKACJA!$A:$A,0),4)</f>
        <v>0</v>
      </c>
      <c r="F41" s="12">
        <f>INDEX(SPECYFIKACJA!$A:$N,MATCH($B41,SPECYFIKACJA!$A:$A,0),7)</f>
        <v>1</v>
      </c>
      <c r="G41" s="12" t="str">
        <f>INDEX(SPECYFIKACJA!$A:$E,MATCH($B41,SPECYFIKACJA!$A:$A,0),5)</f>
        <v>kpl.</v>
      </c>
    </row>
    <row r="42" spans="2:7" s="4" customFormat="1" ht="63.75" x14ac:dyDescent="0.25">
      <c r="B42" s="20" t="s">
        <v>101</v>
      </c>
      <c r="C42" s="12" t="str">
        <f>INDEX(SPECYFIKACJA!$A:$B,MATCH($B42,SPECYFIKACJA!$A:$A,0),2)</f>
        <v>Wycieraczki zewnętrzne</v>
      </c>
      <c r="D42" s="16" t="str">
        <f>INDEX(SPECYFIKACJA!$A:$C,MATCH($B42,SPECYFIKACJA!$A:$A,0),3)</f>
        <v xml:space="preserve">Wycieraczki zewnętrzne 120x80cm z ramką wykonana z kraty pomostowej, całość ocynkowana ogniowo, odporna na wpływ środowiska zewnętrznego. Ramka z kątownika przeznaczona do zabetonowania lub obsadzenia w kostce brukowej. Oczko kratownicy 55 x 11 mm, wysokość kraty 20 lub 25 mm, płaskownik poprzeczny serratowany.
</v>
      </c>
      <c r="E42" s="12">
        <f>INDEX(SPECYFIKACJA!$A:$D,MATCH($B42,SPECYFIKACJA!$A:$A,0),4)</f>
        <v>0</v>
      </c>
      <c r="F42" s="12">
        <f>INDEX(SPECYFIKACJA!$A:$N,MATCH($B42,SPECYFIKACJA!$A:$A,0),7)</f>
        <v>1</v>
      </c>
      <c r="G42" s="12" t="str">
        <f>INDEX(SPECYFIKACJA!$A:$E,MATCH($B42,SPECYFIKACJA!$A:$A,0),5)</f>
        <v>szt.</v>
      </c>
    </row>
    <row r="43" spans="2:7" x14ac:dyDescent="0.25">
      <c r="D43" s="6"/>
    </row>
    <row r="44" spans="2:7" x14ac:dyDescent="0.25">
      <c r="D44" s="6"/>
    </row>
    <row r="50" spans="2:7" s="5" customFormat="1" x14ac:dyDescent="0.25">
      <c r="B50" s="6"/>
      <c r="C50" s="7"/>
      <c r="D50" s="7"/>
      <c r="E50" s="7"/>
      <c r="F50" s="7"/>
      <c r="G50" s="7"/>
    </row>
    <row r="52" spans="2:7" customFormat="1" x14ac:dyDescent="0.25">
      <c r="B52" s="6"/>
      <c r="C52" s="7"/>
      <c r="D52" s="7"/>
      <c r="E52" s="7"/>
      <c r="F52" s="7"/>
      <c r="G52" s="7"/>
    </row>
    <row r="53" spans="2:7" s="5" customFormat="1" x14ac:dyDescent="0.25">
      <c r="B53" s="6"/>
      <c r="C53" s="7"/>
      <c r="D53" s="7"/>
      <c r="E53" s="7"/>
      <c r="F53" s="7"/>
      <c r="G53" s="7"/>
    </row>
    <row r="58" spans="2:7" s="8" customFormat="1" x14ac:dyDescent="0.25">
      <c r="B58" s="6"/>
      <c r="C58" s="7"/>
      <c r="D58" s="7"/>
      <c r="E58" s="7"/>
      <c r="F58" s="7"/>
      <c r="G58" s="7"/>
    </row>
  </sheetData>
  <customSheetViews>
    <customSheetView guid="{C8513F0A-3250-4D5E-9241-A93BDEB40957}" scale="55">
      <pane ySplit="4" topLeftCell="A29" activePane="bottomLeft" state="frozen"/>
      <selection pane="bottomLeft" activeCell="Q42" sqref="Q42"/>
      <pageMargins left="0.7" right="0.7" top="0.75" bottom="0.75" header="0.3" footer="0.3"/>
    </customSheetView>
    <customSheetView guid="{8E66F6D0-1AA0-4E3A-9CA1-7099D21EE9B0}" scale="55">
      <pane ySplit="4" topLeftCell="A29" activePane="bottomLeft" state="frozen"/>
      <selection pane="bottomLeft" activeCell="Q42" sqref="Q42"/>
      <pageMargins left="0.7" right="0.7" top="0.75" bottom="0.75" header="0.3" footer="0.3"/>
    </customSheetView>
    <customSheetView guid="{FCEFF7ED-DBBE-4B9E-AC75-F108FDBA33FE}" scale="55">
      <pane ySplit="4" topLeftCell="A29" activePane="bottomLeft" state="frozen"/>
      <selection pane="bottomLeft" activeCell="G31" sqref="G31"/>
      <pageMargins left="0.7" right="0.7" top="0.75" bottom="0.75" header="0.3" footer="0.3"/>
    </customSheetView>
    <customSheetView guid="{F0AC2629-8515-4050-8B07-60BBD3A867FA}" scale="55">
      <pane ySplit="4" topLeftCell="A29" activePane="bottomLeft" state="frozen"/>
      <selection pane="bottomLeft" activeCell="Q42" sqref="Q42"/>
      <pageMargins left="0.7" right="0.7" top="0.75" bottom="0.75" header="0.3" footer="0.3"/>
    </customSheetView>
  </customSheetViews>
  <mergeCells count="3">
    <mergeCell ref="C2:G2"/>
    <mergeCell ref="B3:E3"/>
    <mergeCell ref="F3:G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G85"/>
  <sheetViews>
    <sheetView zoomScale="85" zoomScaleNormal="85" workbookViewId="0">
      <pane ySplit="4" topLeftCell="A5" activePane="bottomLeft" state="frozen"/>
      <selection pane="bottomLeft" activeCell="J8" sqref="J8"/>
    </sheetView>
  </sheetViews>
  <sheetFormatPr defaultRowHeight="15" x14ac:dyDescent="0.25"/>
  <cols>
    <col min="1" max="1" width="5.7109375" style="8" customWidth="1"/>
    <col min="2" max="2" width="10.7109375" style="7" customWidth="1"/>
    <col min="3" max="3" width="30.7109375" style="8" customWidth="1"/>
    <col min="4" max="4" width="75.7109375" style="8" customWidth="1"/>
    <col min="5" max="5" width="15.7109375" style="8" customWidth="1"/>
    <col min="6" max="7" width="10.7109375" style="8" customWidth="1"/>
    <col min="8" max="16384" width="9.140625" style="8"/>
  </cols>
  <sheetData>
    <row r="1" spans="1:7" ht="15.75" thickBot="1" x14ac:dyDescent="0.3"/>
    <row r="2" spans="1:7" s="7" customFormat="1" ht="20.25" customHeight="1" thickBot="1" x14ac:dyDescent="0.3">
      <c r="B2" s="28" t="s">
        <v>64</v>
      </c>
      <c r="C2" s="136" t="s">
        <v>27</v>
      </c>
      <c r="D2" s="136"/>
      <c r="E2" s="136"/>
      <c r="F2" s="136"/>
      <c r="G2" s="136"/>
    </row>
    <row r="3" spans="1:7" s="7" customFormat="1" ht="20.25" customHeight="1" thickBot="1" x14ac:dyDescent="0.3">
      <c r="B3" s="137" t="s">
        <v>55</v>
      </c>
      <c r="C3" s="138"/>
      <c r="D3" s="138"/>
      <c r="E3" s="139"/>
      <c r="F3" s="137" t="s">
        <v>54</v>
      </c>
      <c r="G3" s="139"/>
    </row>
    <row r="4" spans="1:7" s="7" customFormat="1" ht="15.75" thickBot="1" x14ac:dyDescent="0.3">
      <c r="B4" s="21" t="s">
        <v>58</v>
      </c>
      <c r="C4" s="22" t="s">
        <v>304</v>
      </c>
      <c r="D4" s="22" t="s">
        <v>305</v>
      </c>
      <c r="E4" s="22" t="s">
        <v>59</v>
      </c>
      <c r="F4" s="22" t="s">
        <v>54</v>
      </c>
      <c r="G4" s="23" t="s">
        <v>60</v>
      </c>
    </row>
    <row r="5" spans="1:7" s="7" customFormat="1" ht="30" customHeight="1" thickBot="1" x14ac:dyDescent="0.3">
      <c r="B5" s="9"/>
      <c r="C5" s="10"/>
      <c r="D5" s="10"/>
      <c r="E5" s="10"/>
      <c r="F5" s="10"/>
      <c r="G5" s="10"/>
    </row>
    <row r="6" spans="1:7" s="7" customFormat="1" x14ac:dyDescent="0.25">
      <c r="B6" s="20"/>
      <c r="C6" s="12"/>
      <c r="D6" s="15" t="s">
        <v>69</v>
      </c>
      <c r="E6" s="12"/>
      <c r="F6" s="12"/>
      <c r="G6" s="12"/>
    </row>
    <row r="7" spans="1:7" s="4" customFormat="1" ht="89.25" x14ac:dyDescent="0.25">
      <c r="A7" s="18"/>
      <c r="B7" s="20" t="s">
        <v>270</v>
      </c>
      <c r="C7" s="12" t="str">
        <f>INDEX(SPECYFIKACJA!$A:$B,MATCH($B7,SPECYFIKACJA!$A:$A,0),2)</f>
        <v>Nawierzchnia bitumiczna 15t</v>
      </c>
      <c r="D7" s="16" t="str">
        <f>INDEX(SPECYFIKACJA!$A:$C,MATCH($B7,SPECYFIKACJA!$A:$A,0),3)</f>
        <v xml:space="preserve">Warstwa ścieralna: AC 8 S 50/70 gr. 4 cm
Warstwa wiażąca: AC 16 W 50/70 gr. 8 cm
Podbudowa zasadnicza: kruszywo naturalne łamane stabilizowane mechanicznie 0/31,5 (C 90/3), gr. 20 cm (E2 ≥ 130 MPa)
Podbudowa pomocnicza: kruszywo stabilizowane cementem C 1.5/2, gr. 15 cm (E2 ≥ 80 MPa)
Grunt rodzimy zagęszczony do Is≥1,0 (E2 ≥ 50 MPa)
</v>
      </c>
      <c r="E7" s="12">
        <f>INDEX(SPECYFIKACJA!$A:$D,MATCH($B7,SPECYFIKACJA!$A:$A,0),4)</f>
        <v>0</v>
      </c>
      <c r="F7" s="12">
        <f>INDEX(SPECYFIKACJA!$A:$N,MATCH($B7,SPECYFIKACJA!$A:$A,0),8)</f>
        <v>192.1</v>
      </c>
      <c r="G7" s="12" t="str">
        <f>INDEX(SPECYFIKACJA!$A:$E,MATCH($B7,SPECYFIKACJA!$A:$A,0),5)</f>
        <v>m2</v>
      </c>
    </row>
    <row r="8" spans="1:7" s="4" customFormat="1" ht="51" x14ac:dyDescent="0.25">
      <c r="A8" s="18"/>
      <c r="B8" s="20" t="s">
        <v>206</v>
      </c>
      <c r="C8" s="12" t="str">
        <f>INDEX(SPECYFIKACJA!$A:$B,MATCH($B8,SPECYFIKACJA!$A:$A,0),2)</f>
        <v>Nawierzchnia bitumiczna</v>
      </c>
      <c r="D8" s="16" t="str">
        <f>INDEX(SPECYFIKACJA!$A:$C,MATCH($B8,SPECYFIKACJA!$A:$A,0),3)</f>
        <v xml:space="preserve">Warstwa ścieralna: AC 8 S 50/70 gr. 7 cm
Podbudowa zasadnicza: kruszywo stabilizowane cementem C 3/4, gr. 12 cm
Grunt rodzimy zagęszczony do Is≥1,0 (E2 ≥ 50 MPa)
</v>
      </c>
      <c r="E8" s="12">
        <f>INDEX(SPECYFIKACJA!$A:$D,MATCH($B8,SPECYFIKACJA!$A:$A,0),4)</f>
        <v>0</v>
      </c>
      <c r="F8" s="12">
        <f>INDEX(SPECYFIKACJA!$A:$N,MATCH($B8,SPECYFIKACJA!$A:$A,0),8)</f>
        <v>197.99</v>
      </c>
      <c r="G8" s="12" t="str">
        <f>INDEX(SPECYFIKACJA!$A:$E,MATCH($B8,SPECYFIKACJA!$A:$A,0),5)</f>
        <v>m2</v>
      </c>
    </row>
    <row r="9" spans="1:7" s="4" customFormat="1" ht="63.75" x14ac:dyDescent="0.25">
      <c r="A9" s="18"/>
      <c r="B9" s="20" t="s">
        <v>273</v>
      </c>
      <c r="C9" s="12" t="str">
        <f>INDEX(SPECYFIKACJA!$A:$B,MATCH($B9,SPECYFIKACJA!$A:$A,0),2)</f>
        <v>Kostka betonowa 15t</v>
      </c>
      <c r="D9" s="16" t="str">
        <f>INDEX(SPECYFIKACJA!$A:$C,MATCH($B9,SPECYFIKACJA!$A:$A,0),3)</f>
        <v xml:space="preserve">Nawierzchnia: kostka betonowa, jasnoszara 10x20 gr. 8cm
Warstwa odsączająca: podsypka cementowo-piaskowa 1:4 gr. 5cm
Podbudowa zasadnicza: kruszywo stabilizowane cementem C 3/4, gr. 17cm
Grunt rodzimy zagęszczony do Is≥1,0 (E2 ≥ 50 MPa)
</v>
      </c>
      <c r="E9" s="12">
        <f>INDEX(SPECYFIKACJA!$A:$D,MATCH($B9,SPECYFIKACJA!$A:$A,0),4)</f>
        <v>0</v>
      </c>
      <c r="F9" s="12">
        <f>INDEX(SPECYFIKACJA!$A:$N,MATCH($B9,SPECYFIKACJA!$A:$A,0),8)</f>
        <v>69.19</v>
      </c>
      <c r="G9" s="12" t="str">
        <f>INDEX(SPECYFIKACJA!$A:$E,MATCH($B9,SPECYFIKACJA!$A:$A,0),5)</f>
        <v>m2</v>
      </c>
    </row>
    <row r="10" spans="1:7" s="4" customFormat="1" ht="63.75" x14ac:dyDescent="0.25">
      <c r="A10" s="18"/>
      <c r="B10" s="20" t="s">
        <v>274</v>
      </c>
      <c r="C10" s="12" t="str">
        <f>INDEX(SPECYFIKACJA!$A:$B,MATCH($B10,SPECYFIKACJA!$A:$A,0),2)</f>
        <v>Kostka betonowa</v>
      </c>
      <c r="D10" s="16" t="str">
        <f>INDEX(SPECYFIKACJA!$A:$C,MATCH($B10,SPECYFIKACJA!$A:$A,0),3)</f>
        <v xml:space="preserve">Nawierzchnia: kostka betonowa rozbiórkowa, jasnoszara 10x20 gr. 6 lub 8cm
Warstwa odsączająca: podsypka cementowo-piaskowa 1:4 gr. 5cm
Podbudowa zasadnicza: kruszywo stabilizowane cementem C 3/4, gr. 12cm
Grunt rodzimy zagęszczony do Is≥1,0 (E2 ≥ 50 MPa)
</v>
      </c>
      <c r="E10" s="12">
        <f>INDEX(SPECYFIKACJA!$A:$D,MATCH($B10,SPECYFIKACJA!$A:$A,0),4)</f>
        <v>0</v>
      </c>
      <c r="F10" s="12">
        <f>INDEX(SPECYFIKACJA!$A:$N,MATCH($B10,SPECYFIKACJA!$A:$A,0),8)</f>
        <v>113.89</v>
      </c>
      <c r="G10" s="12" t="str">
        <f>INDEX(SPECYFIKACJA!$A:$E,MATCH($B10,SPECYFIKACJA!$A:$A,0),5)</f>
        <v>m2</v>
      </c>
    </row>
    <row r="11" spans="1:7" s="4" customFormat="1" ht="89.25" x14ac:dyDescent="0.25">
      <c r="A11" s="18"/>
      <c r="B11" s="20" t="s">
        <v>466</v>
      </c>
      <c r="C11" s="12" t="str">
        <f>INDEX(SPECYFIKACJA!$A:$B,MATCH($B11,SPECYFIKACJA!$A:$A,0),2)</f>
        <v>Nawierzchnia szutrowa (5t)</v>
      </c>
      <c r="D11" s="16" t="str">
        <f>INDEX(SPECYFIKACJA!$A:$C,MATCH($B11,SPECYFIKACJA!$A:$A,0),3)</f>
        <v xml:space="preserve">Nawierzchnia: mineralna 0/8, gr. 4cm
Warstwa odsączająca: piasek kopany zagęszczony, gr. 5cm
Podbudowa zasadnicza: kruszywo łamane stabilizowane mechanicznie (kliniec, tłuczeń) 4/31,5 gr. 15cm
Warstwa stabilizująca: kruszywo łamane stabilizowane mechanicznie  4/63, gr. 15cm                                                                     
Grunt rodzimy zagęszczony do Is≥1,0 (E2 ≥ 50 MPa)
</v>
      </c>
      <c r="E11" s="12">
        <f>INDEX(SPECYFIKACJA!$A:$D,MATCH($B11,SPECYFIKACJA!$A:$A,0),4)</f>
        <v>0</v>
      </c>
      <c r="F11" s="12">
        <f>INDEX(SPECYFIKACJA!$A:$N,MATCH($B11,SPECYFIKACJA!$A:$A,0),8)</f>
        <v>555.78</v>
      </c>
      <c r="G11" s="12" t="str">
        <f>INDEX(SPECYFIKACJA!$A:$E,MATCH($B11,SPECYFIKACJA!$A:$A,0),5)</f>
        <v>m2</v>
      </c>
    </row>
    <row r="12" spans="1:7" s="4" customFormat="1" ht="127.5" x14ac:dyDescent="0.25">
      <c r="A12" s="18"/>
      <c r="B12" s="20" t="s">
        <v>275</v>
      </c>
      <c r="C12" s="12" t="str">
        <f>INDEX(SPECYFIKACJA!$A:$B,MATCH($B12,SPECYFIKACJA!$A:$A,0),2)</f>
        <v>Nawierzchnia EPDM</v>
      </c>
      <c r="D12" s="16" t="str">
        <f>INDEX(SPECYFIKACJA!$A:$C,MATCH($B12,SPECYFIKACJA!$A:$A,0),3)</f>
        <v xml:space="preserve">Warstwa ścieralna: granulat EPDM, gr. 1cm
Warstwa bazowa: granulat SBR, gr. 7cm
Warstwa wyrównawcza: grys i piasek, gr. 3cm
Podbudowa zasadnicza:
- kruszywo łamane stablizowane  mechaniecznie 0/4, gr. 3cmm
- kruszywo łamane stablizowane  mechaniecznie 0/22, gr. 5cmm
- tłuczeń kamienny 31,5/63, gr. 15cm
Warstwa odsączająca: piasek kopalniany i pospółka, gr. 15cm 
Grunt rodzimy zagęszczony do Is≥1,0 (E2 ≥ 50 MPa)
</v>
      </c>
      <c r="E12" s="12">
        <f>INDEX(SPECYFIKACJA!$A:$D,MATCH($B12,SPECYFIKACJA!$A:$A,0),4)</f>
        <v>0</v>
      </c>
      <c r="F12" s="12">
        <f>INDEX(SPECYFIKACJA!$A:$N,MATCH($B12,SPECYFIKACJA!$A:$A,0),8)</f>
        <v>167.31</v>
      </c>
      <c r="G12" s="12" t="str">
        <f>INDEX(SPECYFIKACJA!$A:$E,MATCH($B12,SPECYFIKACJA!$A:$A,0),5)</f>
        <v>m2</v>
      </c>
    </row>
    <row r="13" spans="1:7" s="4" customFormat="1" ht="127.5" x14ac:dyDescent="0.25">
      <c r="A13" s="18"/>
      <c r="B13" s="20" t="s">
        <v>277</v>
      </c>
      <c r="C13" s="12" t="str">
        <f>INDEX(SPECYFIKACJA!$A:$B,MATCH($B13,SPECYFIKACJA!$A:$A,0),2)</f>
        <v>Nawierzchnia EPDM</v>
      </c>
      <c r="D13" s="16" t="str">
        <f>INDEX(SPECYFIKACJA!$A:$C,MATCH($B13,SPECYFIKACJA!$A:$A,0),3)</f>
        <v xml:space="preserve">Warstwa ścieralna: granulat EPDM, gr. 1cm
Warstwa bazowa: granulat SBR, gr. 1cm
Warstwa wyrównawcza: grys i piasek, gr. 3cm
Podbudowa zasadnicza:
- kruszywo łamane stablizowane  mechaniecznie 0/4, gr. 3cmm
- kruszywo łamane stablizowane  mechaniecznie 0/22, gr. 5cmm
- tłuczeń kamienny 31,5/63, gr. 15cm
Warstwa odsączająca: piasek kopalniany i pospółka, gr. 15cm 
Grunt rodzimy zagęszczony do Is≥1,0 (E2 ≥ 50 MPa)
</v>
      </c>
      <c r="E13" s="12">
        <f>INDEX(SPECYFIKACJA!$A:$D,MATCH($B13,SPECYFIKACJA!$A:$A,0),4)</f>
        <v>0</v>
      </c>
      <c r="F13" s="12">
        <f>INDEX(SPECYFIKACJA!$A:$N,MATCH($B13,SPECYFIKACJA!$A:$A,0),8)</f>
        <v>150</v>
      </c>
      <c r="G13" s="12" t="str">
        <f>INDEX(SPECYFIKACJA!$A:$E,MATCH($B13,SPECYFIKACJA!$A:$A,0),5)</f>
        <v>m2</v>
      </c>
    </row>
    <row r="14" spans="1:7" s="4" customFormat="1" ht="51" x14ac:dyDescent="0.25">
      <c r="A14" s="18"/>
      <c r="B14" s="20" t="s">
        <v>280</v>
      </c>
      <c r="C14" s="12" t="str">
        <f>INDEX(SPECYFIKACJA!$A:$B,MATCH($B14,SPECYFIKACJA!$A:$A,0),2)</f>
        <v>Żwir gładkokrawędziowy</v>
      </c>
      <c r="D14" s="16" t="str">
        <f>INDEX(SPECYFIKACJA!$A:$C,MATCH($B14,SPECYFIKACJA!$A:$A,0),3)</f>
        <v xml:space="preserve">Nawierzchnia amortyzująca: warstwa żwiru gładkokrawędziowego 2/8, gr. 30cm
Warstwa separacyjno- wzmacniająca: warstwa geowłókniny o gramaturze &gt;105g/m kw
Grunt rodzimy zagęszczony do Is≥1,0 (E2 ≥ 50 MPa)
</v>
      </c>
      <c r="E14" s="12">
        <f>INDEX(SPECYFIKACJA!$A:$D,MATCH($B14,SPECYFIKACJA!$A:$A,0),4)</f>
        <v>0</v>
      </c>
      <c r="F14" s="12">
        <f>INDEX(SPECYFIKACJA!$A:$N,MATCH($B14,SPECYFIKACJA!$A:$A,0),8)</f>
        <v>284.27</v>
      </c>
      <c r="G14" s="12" t="str">
        <f>INDEX(SPECYFIKACJA!$A:$E,MATCH($B14,SPECYFIKACJA!$A:$A,0),5)</f>
        <v>m2</v>
      </c>
    </row>
    <row r="15" spans="1:7" s="4" customFormat="1" x14ac:dyDescent="0.25">
      <c r="A15" s="18"/>
      <c r="B15" s="20"/>
      <c r="C15" s="12"/>
      <c r="D15" s="16"/>
      <c r="E15" s="12"/>
      <c r="F15" s="12" t="e">
        <f>INDEX(SPECYFIKACJA!$A:$N,MATCH($B15,SPECYFIKACJA!$A:$A,0),8)</f>
        <v>#N/A</v>
      </c>
      <c r="G15" s="12" t="e">
        <f>INDEX(SPECYFIKACJA!$A:$E,MATCH($B15,SPECYFIKACJA!$A:$A,0),5)</f>
        <v>#N/A</v>
      </c>
    </row>
    <row r="16" spans="1:7" s="4" customFormat="1" ht="293.25" x14ac:dyDescent="0.25">
      <c r="A16" s="18"/>
      <c r="B16" s="20" t="s">
        <v>86</v>
      </c>
      <c r="C16" s="12" t="str">
        <f>INDEX(SPECYFIKACJA!$A:$B,MATCH($B16,SPECYFIKACJA!$A:$A,0),2)</f>
        <v>Piłkochwyt (boisko wielofunkcyjne)</v>
      </c>
      <c r="D16" s="16" t="str">
        <f>INDEX(SPECYFIKACJA!$A:$C,MATCH($B16,SPECYFIKACJA!$A:$A,0),3)</f>
        <v xml:space="preserve">Piłkochwyty (łapacze, piłkołapy) – system „ogrodzenia” sportowego, składający się z bezwęzłowych siatek polipropylenowych, tulei, specjalnych słupów aluminiowych oraz elementów montażowych umożliwiających złożenie systemu i zawieszenie siatki.
Piłkochwyt o wymiarach 4,00 m x 10,00 m wyceniony jako dwa pojedyncze wolnostojące odcinki biegnące w liniach prostych. Wysokość 4m po zamontowaniu. Osiowy rozstaw słupów odcinka //3,00 m/4m/3,00 m// . NALEŻY BEZWZGLĘDNIE ZACHOWAĆ OSIOWY ROZSTAW SKRAJNYCH SŁUPÓW 3,00 M! Słupy nośne aluminiowe, profilowane, malowane proszkowo w kolorze RAL 6024 - konstrukcja słupa umożliwia mocowanie siatki. Siatka z certyfikatem higienicznym, odporna na warunki atmosferyczne (w tym promienie UV), w miejscach montażu do słupów wzmocniona dodatkowymi przeszyciami pionowymi, obszycie wzmacniające na brzegach. Możliwy montaż w gruncie i nawierzchni trawiastej. 
Elementy: 
- słup 80x80: słup nośny wzmocniony/skrajny wykonany z profilu aluminiowego (wyciskanego). Wymiar zewnętrzny wynosi 80 x 80 mm; słup posiada specjalne użebrowania wewnętrzne wzmacniające profil pod kątem wytrzymałości oraz sztywności. Wzdłuż osi jednego boku posiada specjalnie wyprofilowany rowek, który umożliwia mocowanie do niego siatek za pomocą specjalnych haczyków. Słup jest pomalowany proszkowo na kolor zielony. Słupy wzmocnione są stosowane jako słupy skrajne, narożne. Słup pośredni różni się od słupa wzmocnionego brakiem ożebrowania wewnętrznego. Słupy wzmocnione mogą mieć długość 6,70 m, 5,70 m. Słupy pośrednie mogą mieć długość 6,70 m, 5,70 m, 4,70 m. Dla piłkochwytów wysokości 4,00 m ponad powierzchnię gruntu stosuje się wyłącznie słupy pośrednie (bez wewnętrznego ożebrowania).
</v>
      </c>
      <c r="E16" s="12" t="str">
        <f>INDEX(SPECYFIKACJA!$A:$D,MATCH($B16,SPECYFIKACJA!$A:$A,0),4)</f>
        <v>4m x 10m</v>
      </c>
      <c r="F16" s="12">
        <f>INDEX(SPECYFIKACJA!$A:$N,MATCH($B16,SPECYFIKACJA!$A:$A,0),8)</f>
        <v>2</v>
      </c>
      <c r="G16" s="12" t="str">
        <f>INDEX(SPECYFIKACJA!$A:$E,MATCH($B16,SPECYFIKACJA!$A:$A,0),5)</f>
        <v>szt.</v>
      </c>
    </row>
    <row r="17" spans="1:7" s="4" customFormat="1" ht="255" x14ac:dyDescent="0.25">
      <c r="A17" s="18"/>
      <c r="B17" s="20" t="s">
        <v>316</v>
      </c>
      <c r="C17" s="12">
        <f>INDEX(SPECYFIKACJA!$A:$B,MATCH($B17,SPECYFIKACJA!$A:$A,0),2)</f>
        <v>0</v>
      </c>
      <c r="D17" s="16" t="str">
        <f>INDEX(SPECYFIKACJA!$A:$C,MATCH($B17,SPECYFIKACJA!$A:$A,0),3)</f>
        <v>- zastrzał stabilizujący L=4m ocynkowany: zastrzały wzmacniające wykonane z profilu stalowego 40 x 40 x 3 mm, na końcu płaskowniki z blachy 3 mm z otworami montażowymi. Zastrzały cynkowane ogniowo i lakierowane. Montowane miedzy słupem skrajnym a tuleją słupa sąsiedniego. Długości zastrzałów dostosowane do wysokości piłkochwytu i rozstawu osiowego słupów
- tuleja mocująca słup L=70cm: wykonana z profilu stalowego kwadratowego 90 x 90 mm, grubość ścianki 3 mm, długość 700 mm. Cynkowana ogniowo. Posiada trzpień dystansujący z pręta gwintowanego stabilizowanego 2 nakrętkami kontrującymi. W górnej części nawiercone otwory i dospawane nakrętki M10 pod śruby blokujące. Tuleje fundamentowane w podłożu: wielkość stopy fundamentowej to min. 50 x 50 cm, głębokość poniżej strefy przemarzania. Beton klasy min. B25. (fundament dla gruntu rodzimego, spójnego).
- siatka ochronna śr. linki 4,0mm oczko: 5x5cm kolor zielony: siatki polipropylenowe, bezwęzłowe
- lina stalowa 3,0 mm: rozpięte poziomo miedzy słupami górą i dołem – element do zawieszenia siatek; naprężane śrubami rzymskimi
- haczyki karabińczykowe ocynkowane: mocujące siatki górą i dołem do rozciągniętych linek stalowych (min. 3 szt./mb)
- haczyki z tworzywa sztucznego : Haczyki poliamidowe typu „omega” mocujące siatki do słupów w pionie (min. 3 szt./mb)
- śruba rzymska M10: specjalne do naprężania linek stalowych</v>
      </c>
      <c r="E17" s="12">
        <f>INDEX(SPECYFIKACJA!$A:$D,MATCH($B17,SPECYFIKACJA!$A:$A,0),4)</f>
        <v>0</v>
      </c>
      <c r="F17" s="12">
        <f>INDEX(SPECYFIKACJA!$A:$N,MATCH($B17,SPECYFIKACJA!$A:$A,0),8)</f>
        <v>0</v>
      </c>
      <c r="G17" s="12">
        <f>INDEX(SPECYFIKACJA!$A:$E,MATCH($B17,SPECYFIKACJA!$A:$A,0),5)</f>
        <v>0</v>
      </c>
    </row>
    <row r="18" spans="1:7" s="4" customFormat="1" ht="63.75" x14ac:dyDescent="0.25">
      <c r="A18" s="18"/>
      <c r="B18" s="20" t="s">
        <v>105</v>
      </c>
      <c r="C18" s="12" t="str">
        <f>INDEX(SPECYFIKACJA!$A:$B,MATCH($B18,SPECYFIKACJA!$A:$A,0),2)</f>
        <v>Bramka z koszem</v>
      </c>
      <c r="D18" s="16" t="str">
        <f>INDEX(SPECYFIKACJA!$A:$C,MATCH($B18,SPECYFIKACJA!$A:$A,0),3)</f>
        <v xml:space="preserve">Konstrukcja z profilu zmakniętego 70x70 mm. Tablica kosza wykonana ze sklejki wodoodpornej, 18 mm. Wymiary tablicy: 1200 x 900 mm. Siatka z łańcucha 6 mm. Elementy wymienne: tablica i obręcz z łańcuchem. Bramka z koszem może służyć zarówno do gry w koszykówkę jak i w ppiłkę nożną. Produkt zgodny z normą PN-EN 15312+A1:2010.
</v>
      </c>
      <c r="E18" s="12">
        <f>INDEX(SPECYFIKACJA!$A:$D,MATCH($B18,SPECYFIKACJA!$A:$A,0),4)</f>
        <v>0</v>
      </c>
      <c r="F18" s="12">
        <f>INDEX(SPECYFIKACJA!$A:$N,MATCH($B18,SPECYFIKACJA!$A:$A,0),8)</f>
        <v>2</v>
      </c>
      <c r="G18" s="12" t="str">
        <f>INDEX(SPECYFIKACJA!$A:$E,MATCH($B18,SPECYFIKACJA!$A:$A,0),5)</f>
        <v>szt.</v>
      </c>
    </row>
    <row r="19" spans="1:7" s="4" customFormat="1" x14ac:dyDescent="0.25">
      <c r="A19" s="18"/>
      <c r="B19" s="20" t="s">
        <v>209</v>
      </c>
      <c r="C19" s="12" t="str">
        <f>INDEX(SPECYFIKACJA!$A:$B,MATCH($B19,SPECYFIKACJA!$A:$A,0),2)</f>
        <v>PLAC ZABAW - PRZEDSZKOLE</v>
      </c>
      <c r="D19" s="16">
        <f>INDEX(SPECYFIKACJA!$A:$C,MATCH($B19,SPECYFIKACJA!$A:$A,0),3)</f>
        <v>0</v>
      </c>
      <c r="E19" s="12">
        <f>INDEX(SPECYFIKACJA!$A:$D,MATCH($B19,SPECYFIKACJA!$A:$A,0),4)</f>
        <v>0</v>
      </c>
      <c r="F19" s="12">
        <f>INDEX(SPECYFIKACJA!$A:$N,MATCH($B19,SPECYFIKACJA!$A:$A,0),8)</f>
        <v>0</v>
      </c>
      <c r="G19" s="12">
        <f>INDEX(SPECYFIKACJA!$A:$E,MATCH($B19,SPECYFIKACJA!$A:$A,0),5)</f>
        <v>0</v>
      </c>
    </row>
    <row r="20" spans="1:7" s="4" customFormat="1" ht="153" x14ac:dyDescent="0.25">
      <c r="A20" s="18"/>
      <c r="B20" s="20" t="s">
        <v>147</v>
      </c>
      <c r="C20" s="12" t="str">
        <f>INDEX(SPECYFIKACJA!$A:$B,MATCH($B20,SPECYFIKACJA!$A:$A,0),2)</f>
        <v>Mały Domek</v>
      </c>
      <c r="D20" s="16" t="str">
        <f>INDEX(SPECYFIKACJA!$A:$C,MATCH($B20,SPECYFIKACJA!$A:$A,0),3)</f>
        <v xml:space="preserve">Elementy z zaimpregnowane drewna modrzewiowego o naturalnym kolorze.
Wszystkie elementy konstrukcyjne jak również montażowe nierdzewne, wykonane z zabezpieczeniami wandaloodpornymi, zapewniające bezpieczne użytkowanie.
Ostateczny kolor do uzgodnienia z projektantem.
Wymiary [dł. x szer.]: 225cm x 160cm
Całkowita wysokość: 190cm
Wysokość swobodnego upadku: nie jest wymagana 
Strefa bezpieczna: 460cm x 530cm
Głębokość montaż 60-90 cm uzależniona od nawierzchni oraz rodzaju gruntów.
Klasa betonu: B30, montaż na kotwach stalowych lub doklejce dębowej
Zgodność z normą PN-EN 1176 dla zewnętrznych placów zabaw.
</v>
      </c>
      <c r="E20" s="12">
        <f>INDEX(SPECYFIKACJA!$A:$D,MATCH($B20,SPECYFIKACJA!$A:$A,0),4)</f>
        <v>0</v>
      </c>
      <c r="F20" s="12">
        <f>INDEX(SPECYFIKACJA!$A:$N,MATCH($B20,SPECYFIKACJA!$A:$A,0),8)</f>
        <v>1</v>
      </c>
      <c r="G20" s="12" t="str">
        <f>INDEX(SPECYFIKACJA!$A:$E,MATCH($B20,SPECYFIKACJA!$A:$A,0),5)</f>
        <v>szt.</v>
      </c>
    </row>
    <row r="21" spans="1:7" s="4" customFormat="1" ht="229.5" x14ac:dyDescent="0.25">
      <c r="A21" s="18"/>
      <c r="B21" s="20" t="s">
        <v>148</v>
      </c>
      <c r="C21" s="12" t="str">
        <f>INDEX(SPECYFIKACJA!$A:$B,MATCH($B21,SPECYFIKACJA!$A:$A,0),2)</f>
        <v>Huśtawka z dwoma płaskimi siedziskami</v>
      </c>
      <c r="D21" s="16" t="str">
        <f>INDEX(SPECYFIKACJA!$A:$C,MATCH($B21,SPECYFIKACJA!$A:$A,0),3)</f>
        <v xml:space="preserve">Materiały: elementy konstrukcyjne  z zaimpregnowanego, bezrdzeniowego drewna modrzewiowego o naturalnym kolorze, stali malowana proszkowo, łańcuchy wykonane ze stali nierdzewnej, gumowe siedzisko z rdzeniem aluminiowym z zaokrąglonymi krawędziami. 
Łożyskowane mocowanie huśtawki lub inne podobne spełniajcie wymagane normy bezpieczeństwa oraz funkcjonalności, gwarantujące cichą prace zabawki.
Wszystkie elementy konstrukcyjne jak również montażowe nierdzewne, wykonane z zabezpieczeniami wandaloodpornymi, zapewniające bezpieczne użytkowanie.
Ostateczny kolor do uzgodnienia z projektantem.
Wymiary [dł. x szer.]: 225cm x 160cm
Całkowita wysokość: 190cm
Wysokość swobodnego upadku: 135cm 
Strefa bezpieczna: 320cm x 750cm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1" s="12">
        <f>INDEX(SPECYFIKACJA!$A:$D,MATCH($B21,SPECYFIKACJA!$A:$A,0),4)</f>
        <v>0</v>
      </c>
      <c r="F21" s="12">
        <f>INDEX(SPECYFIKACJA!$A:$N,MATCH($B21,SPECYFIKACJA!$A:$A,0),8)</f>
        <v>1</v>
      </c>
      <c r="G21" s="12" t="str">
        <f>INDEX(SPECYFIKACJA!$A:$E,MATCH($B21,SPECYFIKACJA!$A:$A,0),5)</f>
        <v>szt.</v>
      </c>
    </row>
    <row r="22" spans="1:7" s="4" customFormat="1" ht="191.25" x14ac:dyDescent="0.25">
      <c r="A22" s="18"/>
      <c r="B22" s="20" t="s">
        <v>149</v>
      </c>
      <c r="C22" s="12" t="str">
        <f>INDEX(SPECYFIKACJA!$A:$B,MATCH($B22,SPECYFIKACJA!$A:$A,0),2)</f>
        <v>Liany do wspinaczki niskie</v>
      </c>
      <c r="D22" s="16" t="str">
        <f>INDEX(SPECYFIKACJA!$A:$C,MATCH($B22,SPECYFIKACJA!$A:$A,0),3)</f>
        <v xml:space="preserve">Materiały: drewno akacjowe, modrzewiowe oraz sosnowe o naturalnym kolorze, liny niezbrojone (odporne na warunki atmosferyczne).
Wszystkie elementy konstrukcyjne jak również montażowe wykonane z zabezpieczeniami wandaloodpornymi oraz zapewniające bezpieczeństwo i komfort użytkowania.
Ostateczny kolor do uzgodnienia z projektantem.
Wymiary [dł. x szer.]: 205cm x 30cm
Całkowita wysokość: 210cm
Wysokość swobodnego upadku: 60cm 
Strefa bezpieczna: 330cm x 505cm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2" s="12">
        <f>INDEX(SPECYFIKACJA!$A:$D,MATCH($B22,SPECYFIKACJA!$A:$A,0),4)</f>
        <v>0</v>
      </c>
      <c r="F22" s="12">
        <f>INDEX(SPECYFIKACJA!$A:$N,MATCH($B22,SPECYFIKACJA!$A:$A,0),8)</f>
        <v>1</v>
      </c>
      <c r="G22" s="12" t="str">
        <f>INDEX(SPECYFIKACJA!$A:$E,MATCH($B22,SPECYFIKACJA!$A:$A,0),5)</f>
        <v>szt.</v>
      </c>
    </row>
    <row r="23" spans="1:7" s="4" customFormat="1" ht="178.5" x14ac:dyDescent="0.25">
      <c r="A23" s="18"/>
      <c r="B23" s="20" t="s">
        <v>150</v>
      </c>
      <c r="C23" s="12" t="str">
        <f>INDEX(SPECYFIKACJA!$A:$B,MATCH($B23,SPECYFIKACJA!$A:$A,0),2)</f>
        <v>Karmnik</v>
      </c>
      <c r="D23" s="16" t="str">
        <f>INDEX(SPECYFIKACJA!$A:$C,MATCH($B23,SPECYFIKACJA!$A:$A,0),3)</f>
        <v>Materiały: elementy z zaimpregnowanego drewna modrzewiowego o naturalnym kolorze,  HDPE. 
Wszystkie elementy konstrukcyjne jak również montażowe wykonane z zabezpieczeniami wandaloodpornymi jak również zapewniające bezpieczne użytkowanie.
Ostateczny kolor do uzgodnienia z projektantem.
Wymiary [dł. x szer.]: 46cm, x 32cm
Całkowita wysokość: 175 cm
Wysokość swobodnego upadku: nie jest wymagana 
Strefa bezpieczna: nie jest wymagana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v>
      </c>
      <c r="E23" s="12">
        <f>INDEX(SPECYFIKACJA!$A:$D,MATCH($B23,SPECYFIKACJA!$A:$A,0),4)</f>
        <v>0</v>
      </c>
      <c r="F23" s="12">
        <f>INDEX(SPECYFIKACJA!$A:$N,MATCH($B23,SPECYFIKACJA!$A:$A,0),8)</f>
        <v>1</v>
      </c>
      <c r="G23" s="12" t="str">
        <f>INDEX(SPECYFIKACJA!$A:$E,MATCH($B23,SPECYFIKACJA!$A:$A,0),5)</f>
        <v>szt.</v>
      </c>
    </row>
    <row r="24" spans="1:7" s="4" customFormat="1" ht="204" x14ac:dyDescent="0.25">
      <c r="A24" s="18"/>
      <c r="B24" s="20" t="s">
        <v>151</v>
      </c>
      <c r="C24" s="12" t="str">
        <f>INDEX(SPECYFIKACJA!$A:$B,MATCH($B24,SPECYFIKACJA!$A:$A,0),2)</f>
        <v>Bujak sprężynowy pszczółka</v>
      </c>
      <c r="D24" s="16" t="str">
        <f>INDEX(SPECYFIKACJA!$A:$C,MATCH($B24,SPECYFIKACJA!$A:$A,0),3)</f>
        <v xml:space="preserve">Materiały: elementy z drewna akacjowego impregnowanego, stal galwanizowana, malowana proszkowo, płyta HDPE. 
Wszystkie elementy konstrukcyjne jak również montażowe nierdzewne, wykonane z zabezpieczeniami wandaloodpornymi, zaślepki z tworzywa sztucznego, dostosowane do zastosowanych śrub montażowych zapewniające bezpieczne użytkowanie.
Ostateczny kolor do uzgodnienia z projektantem.
Wymiary [dł. x szer.]: 95cm x 40cm
Całkowita wysokość: 65cm
Wysokość swobodnego upadku: 60cm 
Strefa bezpieczna: 345cm x 260cm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4" s="12">
        <f>INDEX(SPECYFIKACJA!$A:$D,MATCH($B24,SPECYFIKACJA!$A:$A,0),4)</f>
        <v>0</v>
      </c>
      <c r="F24" s="12">
        <f>INDEX(SPECYFIKACJA!$A:$N,MATCH($B24,SPECYFIKACJA!$A:$A,0),8)</f>
        <v>1</v>
      </c>
      <c r="G24" s="12" t="str">
        <f>INDEX(SPECYFIKACJA!$A:$E,MATCH($B24,SPECYFIKACJA!$A:$A,0),5)</f>
        <v>szt.</v>
      </c>
    </row>
    <row r="25" spans="1:7" s="4" customFormat="1" ht="229.5" x14ac:dyDescent="0.25">
      <c r="A25" s="18"/>
      <c r="B25" s="20" t="s">
        <v>152</v>
      </c>
      <c r="C25" s="12" t="str">
        <f>INDEX(SPECYFIKACJA!$A:$B,MATCH($B25,SPECYFIKACJA!$A:$A,0),2)</f>
        <v>Piaskownica</v>
      </c>
      <c r="D25" s="16" t="str">
        <f>INDEX(SPECYFIKACJA!$A:$C,MATCH($B25,SPECYFIKACJA!$A:$A,0),3)</f>
        <v xml:space="preserve">Materiały: zaimpregnowane oraz szlifowane, bezrdzeniowe drewno modrzewiowe, kantówka 90/90mm o kolorze naturalnym, siedziska z HDPE, piasek (powinien być płukany i atestowany pod względem czystości sanitarnej. Grubość warstwy piasku nie mniejsza niż 30cm), flizelina( dno piaskownicy, zakotwiona na krawędziach mocując za pomocą obrzeża ogrodowego z taśm tworzywa PCV lub metalowego).
Wszystkie elementy konstrukcyjne jak również montażowe nierdzewne, wykonane z zabezpieczeniami wandaloodpornymi, zapewniające bezpieczne użytkowanie.
Ostateczny kolor do uzgodnienia z projektantem.
Wymiary [dł. x szer.]: 205cm x 205cm
Całkowita wysokość: 40cm
Wysokość swobodnego upadku: nie jest wymagana
Strefa bezpieczna: 505cm x 505cm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5" s="12">
        <f>INDEX(SPECYFIKACJA!$A:$D,MATCH($B25,SPECYFIKACJA!$A:$A,0),4)</f>
        <v>0</v>
      </c>
      <c r="F25" s="12">
        <f>INDEX(SPECYFIKACJA!$A:$N,MATCH($B25,SPECYFIKACJA!$A:$A,0),8)</f>
        <v>1</v>
      </c>
      <c r="G25" s="12" t="str">
        <f>INDEX(SPECYFIKACJA!$A:$E,MATCH($B25,SPECYFIKACJA!$A:$A,0),5)</f>
        <v>szt.</v>
      </c>
    </row>
    <row r="26" spans="1:7" s="4" customFormat="1" ht="204" x14ac:dyDescent="0.25">
      <c r="A26" s="18"/>
      <c r="B26" s="20" t="s">
        <v>153</v>
      </c>
      <c r="C26" s="12" t="str">
        <f>INDEX(SPECYFIKACJA!$A:$B,MATCH($B26,SPECYFIKACJA!$A:$A,0),2)</f>
        <v>Lupa</v>
      </c>
      <c r="D26" s="16" t="str">
        <f>INDEX(SPECYFIKACJA!$A:$C,MATCH($B26,SPECYFIKACJA!$A:$A,0),3)</f>
        <v xml:space="preserve">Materiały: zaimpregnowane drewno modrzewiowe o naturalnym kolorze, stal malowana proszkowo, tworzywo sztuczne.
Wszystkie elementy konstrukcyjne jak również montażowe nierdzewne, wykonane z zabezpieczeniami wandaloodpornymi, zaślepki z tworzywa sztucznego, dostosowane do zastosowanych śrub montażowych zapewniające bezpieczne użytkowanie.
Ostateczny kolor do uzgodnienia z projektantem.
Wymiary [dł. x szer.]: 16cm x 16cm
Całkowita wysokość: 80cm
Wysokość swobodnego upadku: nie dotyczy  
Strefa bezpieczna: 310cm x 310cm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6" s="12">
        <f>INDEX(SPECYFIKACJA!$A:$D,MATCH($B26,SPECYFIKACJA!$A:$A,0),4)</f>
        <v>0</v>
      </c>
      <c r="F26" s="12">
        <f>INDEX(SPECYFIKACJA!$A:$N,MATCH($B26,SPECYFIKACJA!$A:$A,0),8)</f>
        <v>1</v>
      </c>
      <c r="G26" s="12" t="str">
        <f>INDEX(SPECYFIKACJA!$A:$E,MATCH($B26,SPECYFIKACJA!$A:$A,0),5)</f>
        <v>szt.</v>
      </c>
    </row>
    <row r="27" spans="1:7" s="4" customFormat="1" ht="204" x14ac:dyDescent="0.25">
      <c r="A27" s="18"/>
      <c r="B27" s="20" t="s">
        <v>154</v>
      </c>
      <c r="C27" s="12" t="str">
        <f>INDEX(SPECYFIKACJA!$A:$B,MATCH($B27,SPECYFIKACJA!$A:$A,0),2)</f>
        <v>Wieża drewniana ze zjeżdżalnią</v>
      </c>
      <c r="D27" s="16" t="str">
        <f>INDEX(SPECYFIKACJA!$A:$C,MATCH($B27,SPECYFIKACJA!$A:$A,0),3)</f>
        <v>Materiały:  zaimpregnowane drewno akacjowe oraz modrzewiowe o naturalnym kolorze, stal nierdzewna, galwanizowana, liny zbrojone, sklejka wodoodporna antypoślizgowa, HDPE oraz guma. 
Wszystkie elementy konstrukcyjne jak również montażowe nierdzewne, wykonane z zabezpieczeniami wandaloodpornymi, zaślepki z tworzywa sztucznego, dostosowane do zastosowanych śrub montażowych zapewniające bezpieczne użytkowanie.
Ostateczny kolor do uzgodnienia z projektantem.
Wymiary [dł. x szer.]: 405cm x 315cm
Całkowita wysokość: 240cm
Wysokość swobodnego upadku: 150cm 
Strefa bezpieczna: 670cm x 770cm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v>
      </c>
      <c r="E27" s="12">
        <f>INDEX(SPECYFIKACJA!$A:$D,MATCH($B27,SPECYFIKACJA!$A:$A,0),4)</f>
        <v>0</v>
      </c>
      <c r="F27" s="12">
        <f>INDEX(SPECYFIKACJA!$A:$N,MATCH($B27,SPECYFIKACJA!$A:$A,0),8)</f>
        <v>1</v>
      </c>
      <c r="G27" s="12" t="str">
        <f>INDEX(SPECYFIKACJA!$A:$E,MATCH($B27,SPECYFIKACJA!$A:$A,0),5)</f>
        <v>szt.</v>
      </c>
    </row>
    <row r="28" spans="1:7" s="4" customFormat="1" ht="204" x14ac:dyDescent="0.25">
      <c r="A28" s="18"/>
      <c r="B28" s="20" t="s">
        <v>155</v>
      </c>
      <c r="C28" s="12" t="str">
        <f>INDEX(SPECYFIKACJA!$A:$B,MATCH($B28,SPECYFIKACJA!$A:$A,0),2)</f>
        <v>Karuzela z drewnianym podestem</v>
      </c>
      <c r="D28" s="16" t="str">
        <f>INDEX(SPECYFIKACJA!$A:$C,MATCH($B28,SPECYFIKACJA!$A:$A,0),3)</f>
        <v>Materiały: zaimpregnowane drewno modrzewiowe o naturalnym kolorze, stal malowana proszkowo. 
Miejsce mocowania , łączeń itp spełniające wymogi bezpieczeństwa oraz gwarantujące cichą prace zabawki.
Wszystkie elementy konstrukcyjne jak również montażowe wykonane z zabezpieczeniami wandaloodpornymi. 
Ostateczny kolor do uzgodnienia z projektantem.
Wymiary [dł. x szer.]: 105cm x 105cm
Całkowita wysokość: 110cm
Wysokość swobodnego upadku: 18cm 
Strefa bezpieczna: 504cm x 504cm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v>
      </c>
      <c r="E28" s="12">
        <f>INDEX(SPECYFIKACJA!$A:$D,MATCH($B28,SPECYFIKACJA!$A:$A,0),4)</f>
        <v>0</v>
      </c>
      <c r="F28" s="12">
        <f>INDEX(SPECYFIKACJA!$A:$N,MATCH($B28,SPECYFIKACJA!$A:$A,0),8)</f>
        <v>1</v>
      </c>
      <c r="G28" s="12" t="str">
        <f>INDEX(SPECYFIKACJA!$A:$E,MATCH($B28,SPECYFIKACJA!$A:$A,0),5)</f>
        <v>szt.</v>
      </c>
    </row>
    <row r="29" spans="1:7" s="4" customFormat="1" ht="204" x14ac:dyDescent="0.25">
      <c r="A29" s="18"/>
      <c r="B29" s="20" t="s">
        <v>156</v>
      </c>
      <c r="C29" s="12" t="str">
        <f>INDEX(SPECYFIKACJA!$A:$B,MATCH($B29,SPECYFIKACJA!$A:$A,0),2)</f>
        <v>Zestaw piaskowy</v>
      </c>
      <c r="D29" s="16" t="str">
        <f>INDEX(SPECYFIKACJA!$A:$C,MATCH($B29,SPECYFIKACJA!$A:$A,0),3)</f>
        <v xml:space="preserve">Materiały: zaimpregnowane drewno modrzewiowe o naturalnym kolorze, stal nierdzewna, łańcuch nierdzewny, HDPE, guma. 
Wszystkie elementy konstrukcyjne jak również montażowe wykonane z zabezpieczeniami wandaloodpornymi oraz zapewniające bezpieczeństwo i komfort użytkowania.
Ostateczny kolor do uzgodnienia z projektantem.
Wymiary [dł. x szer.]: 430cm x 405cm
Całkowita wysokość: 220cm
Wysokość swobodnego upadku: 60cm 
Strefa bezpieczna: 730cm x 700cm
Strefa bezpieczna: 330cm x 505cm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29" s="12">
        <f>INDEX(SPECYFIKACJA!$A:$D,MATCH($B29,SPECYFIKACJA!$A:$A,0),4)</f>
        <v>0</v>
      </c>
      <c r="F29" s="12">
        <f>INDEX(SPECYFIKACJA!$A:$N,MATCH($B29,SPECYFIKACJA!$A:$A,0),8)</f>
        <v>1</v>
      </c>
      <c r="G29" s="12" t="str">
        <f>INDEX(SPECYFIKACJA!$A:$E,MATCH($B29,SPECYFIKACJA!$A:$A,0),5)</f>
        <v>szt.</v>
      </c>
    </row>
    <row r="30" spans="1:7" s="4" customFormat="1" x14ac:dyDescent="0.25">
      <c r="A30" s="18"/>
      <c r="B30" s="20" t="s">
        <v>210</v>
      </c>
      <c r="C30" s="12" t="str">
        <f>INDEX(SPECYFIKACJA!$A:$B,MATCH($B30,SPECYFIKACJA!$A:$A,0),2)</f>
        <v>PLAC ZABAW - I-III/SPORTOWY</v>
      </c>
      <c r="D30" s="16">
        <f>INDEX(SPECYFIKACJA!$A:$C,MATCH($B30,SPECYFIKACJA!$A:$A,0),3)</f>
        <v>0</v>
      </c>
      <c r="E30" s="12">
        <f>INDEX(SPECYFIKACJA!$A:$D,MATCH($B30,SPECYFIKACJA!$A:$A,0),4)</f>
        <v>0</v>
      </c>
      <c r="F30" s="12">
        <f>INDEX(SPECYFIKACJA!$A:$N,MATCH($B30,SPECYFIKACJA!$A:$A,0),8)</f>
        <v>0</v>
      </c>
      <c r="G30" s="12">
        <f>INDEX(SPECYFIKACJA!$A:$E,MATCH($B30,SPECYFIKACJA!$A:$A,0),5)</f>
        <v>0</v>
      </c>
    </row>
    <row r="31" spans="1:7" s="4" customFormat="1" ht="216.75" x14ac:dyDescent="0.25">
      <c r="A31" s="18"/>
      <c r="B31" s="20" t="s">
        <v>158</v>
      </c>
      <c r="C31" s="12" t="str">
        <f>INDEX(SPECYFIKACJA!$A:$B,MATCH($B31,SPECYFIKACJA!$A:$A,0),2)</f>
        <v>Słupki</v>
      </c>
      <c r="D31" s="16" t="str">
        <f>INDEX(SPECYFIKACJA!$A:$C,MATCH($B31,SPECYFIKACJA!$A:$A,0),3)</f>
        <v xml:space="preserve">Materiały: drewno konstrukcyjne modrzewiowe, impregnowane o naturalnym kolorze, guma.
Wszystkie elementy konstrukcyjne jak również montażowe nierdzewne, wykonane z zabezpieczeniami wandaloodpornymi, zapewniające bezpieczne użytkowanie.
Ostateczny kolor do uzgodnienia z projektantem.
Wymiary [dł. x szer.]: 205cm x 168cm
Całkowita wysokość: 39cm
Wysokość swobodnego upadku: 39cm 
Strefa bezpieczna: 505cm x 467cm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31" s="12">
        <f>INDEX(SPECYFIKACJA!$A:$D,MATCH($B31,SPECYFIKACJA!$A:$A,0),4)</f>
        <v>0</v>
      </c>
      <c r="F31" s="12">
        <f>INDEX(SPECYFIKACJA!$A:$N,MATCH($B31,SPECYFIKACJA!$A:$A,0),8)</f>
        <v>1</v>
      </c>
      <c r="G31" s="12" t="str">
        <f>INDEX(SPECYFIKACJA!$A:$E,MATCH($B31,SPECYFIKACJA!$A:$A,0),5)</f>
        <v>szt.</v>
      </c>
    </row>
    <row r="32" spans="1:7" s="4" customFormat="1" ht="216.75" x14ac:dyDescent="0.25">
      <c r="A32" s="18"/>
      <c r="B32" s="20" t="s">
        <v>159</v>
      </c>
      <c r="C32" s="12" t="str">
        <f>INDEX(SPECYFIKACJA!$A:$B,MATCH($B32,SPECYFIKACJA!$A:$A,0),2)</f>
        <v>Wieża wspinaczkowa ze zjeżdżalnią</v>
      </c>
      <c r="D32" s="16" t="str">
        <f>INDEX(SPECYFIKACJA!$A:$C,MATCH($B32,SPECYFIKACJA!$A:$A,0),3)</f>
        <v xml:space="preserve">Materiały: elementy konstrukcyjne z zaimpregnowanego drewna modrzewiowego o naturalnym kolorze, kantówka 90/90, stal  malowana proszkowo, stal nierdzewna, płyty HDPE, liny zbrojonej rdzeniem stalowym, lina niezbrojonej, polietylen (szczeble drabinki liniowej).
Wszystkie elementy konstrukcyjne jak również montażowe nierdzewne, wykonane z zabezpieczeniami wandaloodpornymi, zapewniające bezpieczne użytkowanie.
Ostateczny kolor do uzgodnienia z projektantem.
Wymiary [dł. x szer.]: 755x315cm
Całkowita wysokość: 216cm
Wysokość swobodnego upadku: 205cm
Strefa bezpieczna: 1131cm x655cm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32" s="12">
        <f>INDEX(SPECYFIKACJA!$A:$D,MATCH($B32,SPECYFIKACJA!$A:$A,0),4)</f>
        <v>0</v>
      </c>
      <c r="F32" s="12">
        <f>INDEX(SPECYFIKACJA!$A:$N,MATCH($B32,SPECYFIKACJA!$A:$A,0),8)</f>
        <v>1</v>
      </c>
      <c r="G32" s="12" t="str">
        <f>INDEX(SPECYFIKACJA!$A:$E,MATCH($B32,SPECYFIKACJA!$A:$A,0),5)</f>
        <v>szt.</v>
      </c>
    </row>
    <row r="33" spans="1:7" s="4" customFormat="1" ht="178.5" x14ac:dyDescent="0.25">
      <c r="A33" s="18"/>
      <c r="B33" s="20" t="s">
        <v>160</v>
      </c>
      <c r="C33" s="12" t="str">
        <f>INDEX(SPECYFIKACJA!$A:$B,MATCH($B33,SPECYFIKACJA!$A:$A,0),2)</f>
        <v>Równoważnia podłużna</v>
      </c>
      <c r="D33" s="16" t="str">
        <f>INDEX(SPECYFIKACJA!$A:$C,MATCH($B33,SPECYFIKACJA!$A:$A,0),3)</f>
        <v>Materiały: drewno akacjowe impregnowane o naturalnym kolorze, stal malowana proszkowo.
Wszystkie elementy konstrukcyjne jak również montażowe nierdzewne, wykonane z zabezpieczeniami wandaloodpornymi, zapewniające bezpieczne użytkowanie.
Ostateczny kolor do uzgodnienia z projektantem.
Wymiary [dł. x szer.]: 250cm x 25cm
Całkowita wysokość: 55cm
Wysokość swobodnego upadku: 6cm 
Strefa bezpieczna: 550cm x 325cm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v>
      </c>
      <c r="E33" s="12">
        <f>INDEX(SPECYFIKACJA!$A:$D,MATCH($B33,SPECYFIKACJA!$A:$A,0),4)</f>
        <v>0</v>
      </c>
      <c r="F33" s="12">
        <f>INDEX(SPECYFIKACJA!$A:$N,MATCH($B33,SPECYFIKACJA!$A:$A,0),8)</f>
        <v>1</v>
      </c>
      <c r="G33" s="12" t="str">
        <f>INDEX(SPECYFIKACJA!$A:$E,MATCH($B33,SPECYFIKACJA!$A:$A,0),5)</f>
        <v>szt.</v>
      </c>
    </row>
    <row r="34" spans="1:7" s="4" customFormat="1" ht="191.25" x14ac:dyDescent="0.25">
      <c r="A34" s="18"/>
      <c r="B34" s="20" t="s">
        <v>161</v>
      </c>
      <c r="C34" s="12" t="str">
        <f>INDEX(SPECYFIKACJA!$A:$B,MATCH($B34,SPECYFIKACJA!$A:$A,0),2)</f>
        <v>Okrągła równoważnia na sprężynie</v>
      </c>
      <c r="D34" s="16" t="str">
        <f>INDEX(SPECYFIKACJA!$A:$C,MATCH($B34,SPECYFIKACJA!$A:$A,0),3)</f>
        <v xml:space="preserve">Materiały: drewno modrzewiowe,  zabezpieczone impregnatem o naturalnym kolorze, stal nierdzewna.
Wszystkie elementy konstrukcyjne jak również montażowe nierdzewne, wykonane z zabezpieczeniami wandaloodpornymi, zapewniające bezpieczne użytkowanie.
Ostateczny kolor do uzgodnienia z projektantem.
Wymiary [dł. x szer.]: 100cm x 100cmcm
Całkowita wysokość: 47cm
Wysokość swobodnego upadku: 60cm
Strefa bezpieczna: 400cm x 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34" s="12">
        <f>INDEX(SPECYFIKACJA!$A:$D,MATCH($B34,SPECYFIKACJA!$A:$A,0),4)</f>
        <v>0</v>
      </c>
      <c r="F34" s="12">
        <f>INDEX(SPECYFIKACJA!$A:$N,MATCH($B34,SPECYFIKACJA!$A:$A,0),8)</f>
        <v>1</v>
      </c>
      <c r="G34" s="12" t="str">
        <f>INDEX(SPECYFIKACJA!$A:$E,MATCH($B34,SPECYFIKACJA!$A:$A,0),5)</f>
        <v>szt.</v>
      </c>
    </row>
    <row r="35" spans="1:7" s="4" customFormat="1" ht="191.25" x14ac:dyDescent="0.25">
      <c r="A35" s="18"/>
      <c r="B35" s="20" t="s">
        <v>162</v>
      </c>
      <c r="C35" s="12" t="str">
        <f>INDEX(SPECYFIKACJA!$A:$B,MATCH($B35,SPECYFIKACJA!$A:$A,0),2)</f>
        <v>Ścieżka zdrowia</v>
      </c>
      <c r="D35" s="16" t="str">
        <f>INDEX(SPECYFIKACJA!$A:$C,MATCH($B35,SPECYFIKACJA!$A:$A,0),3)</f>
        <v xml:space="preserve">Materiały: drewno modrzewiowe,  zabezpieczone impregnatem o naturalnym kolorze, stal nierdzewna.
Wszystkie elementy konstrukcyjne jak również montażowe nierdzewne, wykonane z zabezpieczeniami wandaloodpornymi, zapewniające bezpieczne użytkowanie.
Ostateczny kolor do uzgodnienia z projektantem.
Wymiary [dł. x szer.]: 100cm x 100cmcm
Całkowita wysokość: 47cm
Wysokość swobodnego upadku: 60cm
Strefa bezpieczna: 400cm x 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35" s="12">
        <f>INDEX(SPECYFIKACJA!$A:$D,MATCH($B35,SPECYFIKACJA!$A:$A,0),4)</f>
        <v>0</v>
      </c>
      <c r="F35" s="12">
        <f>INDEX(SPECYFIKACJA!$A:$N,MATCH($B35,SPECYFIKACJA!$A:$A,0),8)</f>
        <v>1</v>
      </c>
      <c r="G35" s="12" t="str">
        <f>INDEX(SPECYFIKACJA!$A:$E,MATCH($B35,SPECYFIKACJA!$A:$A,0),5)</f>
        <v>szt.</v>
      </c>
    </row>
    <row r="36" spans="1:7" s="4" customFormat="1" ht="204" x14ac:dyDescent="0.25">
      <c r="A36" s="18"/>
      <c r="B36" s="20" t="s">
        <v>163</v>
      </c>
      <c r="C36" s="12" t="str">
        <f>INDEX(SPECYFIKACJA!$A:$B,MATCH($B36,SPECYFIKACJA!$A:$A,0),2)</f>
        <v>Twister treningowy</v>
      </c>
      <c r="D36" s="16" t="str">
        <f>INDEX(SPECYFIKACJA!$A:$C,MATCH($B36,SPECYFIKACJA!$A:$A,0),3)</f>
        <v xml:space="preserve">Materiały: impregnowane drewno konstrukcyjne modrzewiowe,  bezrdzeniowe o naturalnym kolorze,
stal ocynkowana, stal galwanizowana, płyty HDPE, płyta Ekogrip.
Wszystkie elementy konstrukcyjne jak również montażowe nierdzewne, wykonane z zabezpieczeniami wandaloodpornymi, zapewniające bezpieczne użytkowanie.
Ostateczny kolor do uzgodnienia z projektantem.
Wymiary [dł. x szer.]: 130cm x 100cm
Całkowita wysokość: 236cm
Wysokość swobodnego upadku: 12cm 
Strefa bezpieczna: 430cm x 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36" s="12">
        <f>INDEX(SPECYFIKACJA!$A:$D,MATCH($B36,SPECYFIKACJA!$A:$A,0),4)</f>
        <v>0</v>
      </c>
      <c r="F36" s="12">
        <f>INDEX(SPECYFIKACJA!$A:$N,MATCH($B36,SPECYFIKACJA!$A:$A,0),8)</f>
        <v>1</v>
      </c>
      <c r="G36" s="12" t="str">
        <f>INDEX(SPECYFIKACJA!$A:$E,MATCH($B36,SPECYFIKACJA!$A:$A,0),5)</f>
        <v>szt.</v>
      </c>
    </row>
    <row r="37" spans="1:7" s="4" customFormat="1" ht="191.25" x14ac:dyDescent="0.25">
      <c r="A37" s="18"/>
      <c r="B37" s="20" t="s">
        <v>164</v>
      </c>
      <c r="C37" s="12" t="str">
        <f>INDEX(SPECYFIKACJA!$A:$B,MATCH($B37,SPECYFIKACJA!$A:$A,0),2)</f>
        <v>Poręcze gimnastyczne</v>
      </c>
      <c r="D37" s="16" t="str">
        <f>INDEX(SPECYFIKACJA!$A:$C,MATCH($B37,SPECYFIKACJA!$A:$A,0),3)</f>
        <v xml:space="preserve">Materiały: impregnowanego drewno modrzewiowe o naturalnym kolorze, stal nierdzewna, stal galwanizowana, plastik, HDMPE.
Wszystkie elementy konstrukcyjne jak również montażowe nierdzewne, wykonane z zabezpieczeniami wandaloodpornymi, zapewniające bezpieczne użytkowanie.
Ostateczny kolor do uzgodnienia z projektantem.
Wymiary [dł. x szer.]: 78cm x 247cm
Całkowita wysokość: 156cm
Wysokość swobodnego upadku: 10cm 
Strefa bezpieczna: 547cm x 379cm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37" s="12">
        <f>INDEX(SPECYFIKACJA!$A:$D,MATCH($B37,SPECYFIKACJA!$A:$A,0),4)</f>
        <v>0</v>
      </c>
      <c r="F37" s="12">
        <f>INDEX(SPECYFIKACJA!$A:$N,MATCH($B37,SPECYFIKACJA!$A:$A,0),8)</f>
        <v>1</v>
      </c>
      <c r="G37" s="12" t="str">
        <f>INDEX(SPECYFIKACJA!$A:$E,MATCH($B37,SPECYFIKACJA!$A:$A,0),5)</f>
        <v>szt.</v>
      </c>
    </row>
    <row r="38" spans="1:7" s="4" customFormat="1" ht="191.25" x14ac:dyDescent="0.25">
      <c r="A38" s="18"/>
      <c r="B38" s="20" t="s">
        <v>165</v>
      </c>
      <c r="C38" s="12" t="str">
        <f>INDEX(SPECYFIKACJA!$A:$B,MATCH($B38,SPECYFIKACJA!$A:$A,0),2)</f>
        <v>Beczka treningowa</v>
      </c>
      <c r="D38" s="16" t="str">
        <f>INDEX(SPECYFIKACJA!$A:$C,MATCH($B38,SPECYFIKACJA!$A:$A,0),3)</f>
        <v xml:space="preserve">Materiały: elementy konstrukcyjne z zaimpregnowanego drewna akacjowego, modrzewiowego o naturalnym kolorze, stal nierdzewna, płyty HDPE, lina zbrojona, plastik.
Wszystkie elementy konstrukcyjne jak również montażowe nierdzewne, wykonane z zabezpieczeniami wandaloodpornymi, zapewniające bezpieczne użytkowanie.
Ostateczny kolor do uzgodnienia z projektantem.
Wymiary [dł. x szer.]: 200cm x 30cm
Całkowita wysokość: 205cm
Wysokość swobodnego upadku: 205cm 
Strefa bezpieczna: 585cm x 410cm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38" s="12">
        <f>INDEX(SPECYFIKACJA!$A:$D,MATCH($B38,SPECYFIKACJA!$A:$A,0),4)</f>
        <v>0</v>
      </c>
      <c r="F38" s="12">
        <f>INDEX(SPECYFIKACJA!$A:$N,MATCH($B38,SPECYFIKACJA!$A:$A,0),8)</f>
        <v>1</v>
      </c>
      <c r="G38" s="12" t="str">
        <f>INDEX(SPECYFIKACJA!$A:$E,MATCH($B38,SPECYFIKACJA!$A:$A,0),5)</f>
        <v>szt.</v>
      </c>
    </row>
    <row r="39" spans="1:7" s="4" customFormat="1" ht="191.25" x14ac:dyDescent="0.25">
      <c r="A39" s="18"/>
      <c r="B39" s="20" t="s">
        <v>166</v>
      </c>
      <c r="C39" s="12" t="str">
        <f>INDEX(SPECYFIKACJA!$A:$B,MATCH($B39,SPECYFIKACJA!$A:$A,0),2)</f>
        <v>Liany do wspinaczki wysokie</v>
      </c>
      <c r="D39" s="16" t="str">
        <f>INDEX(SPECYFIKACJA!$A:$C,MATCH($B39,SPECYFIKACJA!$A:$A,0),3)</f>
        <v>Materiały: zaimpregnowane drewno akacjowe, modrzewiowe oraz sosnowe o naturalnym kolorze,
liny niezbrojone (odporne na warunki atmosferyczne)
Wszystkie elementy konstrukcyjne jak również montażowe wykonane z zabezpieczeniami wandaloodpornymi oraz zapewniające bezpieczeństwo i komfort użytkowania.
Ostateczny kolor do uzgodnienia z projektantem.
Wymiary [dł. x szer.]: 205cm x 30cm
Całkowita wysokość: 210cm
Wysokość swobodnego upadku: 205cm 
Strefa bezpieczna: 585cm x 405cm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v>
      </c>
      <c r="E39" s="12">
        <f>INDEX(SPECYFIKACJA!$A:$D,MATCH($B39,SPECYFIKACJA!$A:$A,0),4)</f>
        <v>0</v>
      </c>
      <c r="F39" s="12">
        <f>INDEX(SPECYFIKACJA!$A:$N,MATCH($B39,SPECYFIKACJA!$A:$A,0),8)</f>
        <v>1</v>
      </c>
      <c r="G39" s="12" t="str">
        <f>INDEX(SPECYFIKACJA!$A:$E,MATCH($B39,SPECYFIKACJA!$A:$A,0),5)</f>
        <v>szt.</v>
      </c>
    </row>
    <row r="40" spans="1:7" s="4" customFormat="1" ht="216.75" x14ac:dyDescent="0.25">
      <c r="A40" s="18"/>
      <c r="B40" s="20" t="s">
        <v>167</v>
      </c>
      <c r="C40" s="12" t="str">
        <f>INDEX(SPECYFIKACJA!$A:$B,MATCH($B40,SPECYFIKACJA!$A:$A,0),2)</f>
        <v>Huśtawka ptasie gniazdo</v>
      </c>
      <c r="D40" s="16" t="str">
        <f>INDEX(SPECYFIKACJA!$A:$C,MATCH($B40,SPECYFIKACJA!$A:$A,0),3)</f>
        <v>Materiały:  zaimpregnowane drewno modrzewiowe o naturalnym kolorze, stal malowana proszkowo, liny zbrojone, liny niezbrojone, łańcuch nierdzewny, elementy łączeniowe nierdzewne,
Łożyskowane mocowanie huśtawki lub inne podobne spełniajcie wymagane normy bezpieczeństwa oraz funkcjonalności, gwarantujące cichą prace zabawki.
Wszystkie elementy konstrukcyjne jak również montażowe nierdzewne, wykonane z zabezpieczeniami wandaloodpornymi, zapewniające bezpieczne użytkowanie.
Ostateczny kolor do uzgodnienia z projektantem.
Wymiary [dł. x szer.]: 190x310cm
Całkowita wysokość: 240cm
Wysokość swobodnego upadku: 140cm
Strefa bezpieczna: 250x750cm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v>
      </c>
      <c r="E40" s="12">
        <f>INDEX(SPECYFIKACJA!$A:$D,MATCH($B40,SPECYFIKACJA!$A:$A,0),4)</f>
        <v>0</v>
      </c>
      <c r="F40" s="12">
        <f>INDEX(SPECYFIKACJA!$A:$N,MATCH($B40,SPECYFIKACJA!$A:$A,0),8)</f>
        <v>1</v>
      </c>
      <c r="G40" s="12" t="str">
        <f>INDEX(SPECYFIKACJA!$A:$E,MATCH($B40,SPECYFIKACJA!$A:$A,0),5)</f>
        <v>szt.</v>
      </c>
    </row>
    <row r="41" spans="1:7" s="4" customFormat="1" ht="191.25" x14ac:dyDescent="0.25">
      <c r="A41" s="18"/>
      <c r="B41" s="20" t="s">
        <v>168</v>
      </c>
      <c r="C41" s="12" t="str">
        <f>INDEX(SPECYFIKACJA!$A:$B,MATCH($B41,SPECYFIKACJA!$A:$A,0),2)</f>
        <v>Trampolina integracyjna 150×200</v>
      </c>
      <c r="D41" s="16" t="str">
        <f>INDEX(SPECYFIKACJA!$A:$C,MATCH($B41,SPECYFIKACJA!$A:$A,0),3)</f>
        <v xml:space="preserve">Materiały: elementy z blachy stalowej, ocynkowanej. Górna powierzchnia obłożona nawierzchnią syntetyczną, mata do skakania wykonana z tworzywa sztucznego, wzmocnionego włóknem metalowym. 
Wszystkie elementy konstrukcyjne jak również montażowe nierdzewne, wykonane z zabezpieczeniami wandaloodpornymi, zapewniające bezpieczne użytkowanie.
Urządzenie przeznaczone do mocowania w gruncie. 
Ostateczny kolor do uzgodnienia z projektantem.
Wymiary [dł. x szer.]: 200x150cm
Całkowita wysokość: element mocowany w gruncie
Wysokość swobodnego upadku: 90cm
Strefa bezpieczna: 450cm x 600cm
Fundamentowanie: Głębokość montaż -60 cm 
Klasa betonu: min. C20 opcjonalnie
Zgodność z normą PN-EN 1176 dla zewnętrznych placów zabaw.
</v>
      </c>
      <c r="E41" s="12">
        <f>INDEX(SPECYFIKACJA!$A:$D,MATCH($B41,SPECYFIKACJA!$A:$A,0),4)</f>
        <v>0</v>
      </c>
      <c r="F41" s="12">
        <f>INDEX(SPECYFIKACJA!$A:$N,MATCH($B41,SPECYFIKACJA!$A:$A,0),8)</f>
        <v>1</v>
      </c>
      <c r="G41" s="12" t="str">
        <f>INDEX(SPECYFIKACJA!$A:$E,MATCH($B41,SPECYFIKACJA!$A:$A,0),5)</f>
        <v>szt.</v>
      </c>
    </row>
    <row r="42" spans="1:7" s="4" customFormat="1" ht="102" x14ac:dyDescent="0.25">
      <c r="A42" s="110"/>
      <c r="B42" s="20" t="s">
        <v>80</v>
      </c>
      <c r="C42" s="12" t="str">
        <f>INDEX(SPECYFIKACJA!$A:$B,MATCH($B42,SPECYFIKACJA!$A:$A,0),2)</f>
        <v>Ławki wolnostojące</v>
      </c>
      <c r="D42" s="16" t="str">
        <f>INDEX(SPECYFIKACJA!$A:$C,MATCH($B42,SPECYFIKACJA!$A:$A,0),3)</f>
        <v>Ławka z opraciem z podłokietnikami. Konstrukcja boczna ze stali ocynkowanej ogniowo i lakierowanej proszkowo (kolor RAL do uzgodnienia z Projektantem). Siedzisko i oparcie wykonane z drewna świerkowego impregnowanego i lakierowanwgo dwukrotnie lub z drewna egzotycznego (iroko). Wybarwienie drewna do uzgodnienia z Projektantem. Kotwienie do podłoża betonowego zgodnie z instrukcjami technicznymi Producenta.
Szerokość: 66cm
Długość: 180cm
Wysokość: 81,5cm</v>
      </c>
      <c r="E42" s="12">
        <f>INDEX(SPECYFIKACJA!$A:$D,MATCH($B42,SPECYFIKACJA!$A:$A,0),4)</f>
        <v>0</v>
      </c>
      <c r="F42" s="12">
        <f>INDEX(SPECYFIKACJA!$A:$N,MATCH($B42,SPECYFIKACJA!$A:$A,0),8)</f>
        <v>7</v>
      </c>
      <c r="G42" s="12" t="str">
        <f>INDEX(SPECYFIKACJA!$A:$E,MATCH($B42,SPECYFIKACJA!$A:$A,0),5)</f>
        <v>szt.</v>
      </c>
    </row>
    <row r="43" spans="1:7" s="4" customFormat="1" ht="38.25" x14ac:dyDescent="0.25">
      <c r="A43" s="110"/>
      <c r="B43" s="20" t="s">
        <v>288</v>
      </c>
      <c r="C43" s="12" t="str">
        <f>INDEX(SPECYFIKACJA!$A:$B,MATCH($B43,SPECYFIKACJA!$A:$A,0),2)</f>
        <v>Renowacja barierki przyulicznej</v>
      </c>
      <c r="D43" s="16" t="str">
        <f>INDEX(SPECYFIKACJA!$A:$C,MATCH($B43,SPECYFIKACJA!$A:$A,0),3)</f>
        <v xml:space="preserve">Czyszczenie z powłok malarskich, gruntowanie i min. dwukrotne malowanie farbą olejną na kolor RAL 7021.
</v>
      </c>
      <c r="E43" s="12">
        <f>INDEX(SPECYFIKACJA!$A:$D,MATCH($B43,SPECYFIKACJA!$A:$A,0),4)</f>
        <v>0</v>
      </c>
      <c r="F43" s="12">
        <f>INDEX(SPECYFIKACJA!$A:$N,MATCH($B43,SPECYFIKACJA!$A:$A,0),8)</f>
        <v>1</v>
      </c>
      <c r="G43" s="12" t="str">
        <f>INDEX(SPECYFIKACJA!$A:$E,MATCH($B43,SPECYFIKACJA!$A:$A,0),5)</f>
        <v>szt.</v>
      </c>
    </row>
    <row r="44" spans="1:7" s="4" customFormat="1" x14ac:dyDescent="0.25">
      <c r="A44" s="18"/>
      <c r="B44" s="20" t="s">
        <v>196</v>
      </c>
      <c r="C44" s="12" t="e">
        <f>INDEX(SPECYFIKACJA!$A:$B,MATCH($B44,SPECYFIKACJA!$A:$A,0),2)</f>
        <v>#N/A</v>
      </c>
      <c r="D44" s="16" t="e">
        <f>INDEX(SPECYFIKACJA!$A:$C,MATCH($B44,SPECYFIKACJA!$A:$A,0),3)</f>
        <v>#N/A</v>
      </c>
      <c r="E44" s="12" t="e">
        <f>INDEX(SPECYFIKACJA!$A:$D,MATCH($B44,SPECYFIKACJA!$A:$A,0),4)</f>
        <v>#N/A</v>
      </c>
      <c r="F44" s="12" t="e">
        <f>INDEX(SPECYFIKACJA!$A:$N,MATCH($B44,SPECYFIKACJA!$A:$A,0),8)</f>
        <v>#N/A</v>
      </c>
      <c r="G44" s="12" t="e">
        <f>INDEX(SPECYFIKACJA!$A:$E,MATCH($B44,SPECYFIKACJA!$A:$A,0),5)</f>
        <v>#N/A</v>
      </c>
    </row>
    <row r="45" spans="1:7" s="4" customFormat="1" x14ac:dyDescent="0.25">
      <c r="A45" s="18"/>
      <c r="B45" s="20" t="s">
        <v>197</v>
      </c>
      <c r="C45" s="12" t="e">
        <f>INDEX(SPECYFIKACJA!$A:$B,MATCH($B45,SPECYFIKACJA!$A:$A,0),2)</f>
        <v>#N/A</v>
      </c>
      <c r="D45" s="16" t="e">
        <f>INDEX(SPECYFIKACJA!$A:$C,MATCH($B45,SPECYFIKACJA!$A:$A,0),3)</f>
        <v>#N/A</v>
      </c>
      <c r="E45" s="12" t="e">
        <f>INDEX(SPECYFIKACJA!$A:$D,MATCH($B45,SPECYFIKACJA!$A:$A,0),4)</f>
        <v>#N/A</v>
      </c>
      <c r="F45" s="12" t="e">
        <f>INDEX(SPECYFIKACJA!$A:$N,MATCH($B45,SPECYFIKACJA!$A:$A,0),8)</f>
        <v>#N/A</v>
      </c>
      <c r="G45" s="12" t="e">
        <f>INDEX(SPECYFIKACJA!$A:$E,MATCH($B45,SPECYFIKACJA!$A:$A,0),5)</f>
        <v>#N/A</v>
      </c>
    </row>
    <row r="46" spans="1:7" s="4" customFormat="1" x14ac:dyDescent="0.25">
      <c r="A46" s="18"/>
      <c r="B46" s="20" t="s">
        <v>198</v>
      </c>
      <c r="C46" s="12" t="e">
        <f>INDEX(SPECYFIKACJA!$A:$B,MATCH($B46,SPECYFIKACJA!$A:$A,0),2)</f>
        <v>#N/A</v>
      </c>
      <c r="D46" s="16" t="e">
        <f>INDEX(SPECYFIKACJA!$A:$C,MATCH($B46,SPECYFIKACJA!$A:$A,0),3)</f>
        <v>#N/A</v>
      </c>
      <c r="E46" s="12" t="e">
        <f>INDEX(SPECYFIKACJA!$A:$D,MATCH($B46,SPECYFIKACJA!$A:$A,0),4)</f>
        <v>#N/A</v>
      </c>
      <c r="F46" s="12" t="e">
        <f>INDEX(SPECYFIKACJA!$A:$N,MATCH($B46,SPECYFIKACJA!$A:$A,0),8)</f>
        <v>#N/A</v>
      </c>
      <c r="G46" s="12" t="e">
        <f>INDEX(SPECYFIKACJA!$A:$E,MATCH($B46,SPECYFIKACJA!$A:$A,0),5)</f>
        <v>#N/A</v>
      </c>
    </row>
    <row r="47" spans="1:7" s="4" customFormat="1" x14ac:dyDescent="0.25">
      <c r="A47" s="18"/>
      <c r="B47" s="20" t="s">
        <v>199</v>
      </c>
      <c r="C47" s="12" t="e">
        <f>INDEX(SPECYFIKACJA!$A:$B,MATCH($B47,SPECYFIKACJA!$A:$A,0),2)</f>
        <v>#N/A</v>
      </c>
      <c r="D47" s="16" t="e">
        <f>INDEX(SPECYFIKACJA!$A:$C,MATCH($B47,SPECYFIKACJA!$A:$A,0),3)</f>
        <v>#N/A</v>
      </c>
      <c r="E47" s="12" t="e">
        <f>INDEX(SPECYFIKACJA!$A:$D,MATCH($B47,SPECYFIKACJA!$A:$A,0),4)</f>
        <v>#N/A</v>
      </c>
      <c r="F47" s="12" t="e">
        <f>INDEX(SPECYFIKACJA!$A:$N,MATCH($B47,SPECYFIKACJA!$A:$A,0),8)</f>
        <v>#N/A</v>
      </c>
      <c r="G47" s="12" t="e">
        <f>INDEX(SPECYFIKACJA!$A:$E,MATCH($B47,SPECYFIKACJA!$A:$A,0),5)</f>
        <v>#N/A</v>
      </c>
    </row>
    <row r="48" spans="1:7" s="4" customFormat="1" ht="140.25" x14ac:dyDescent="0.25">
      <c r="A48" s="110"/>
      <c r="B48" s="20" t="s">
        <v>81</v>
      </c>
      <c r="C48" s="12" t="str">
        <f>INDEX(SPECYFIKACJA!$A:$B,MATCH($B48,SPECYFIKACJA!$A:$A,0),2)</f>
        <v>Poidełko (zdrój)</v>
      </c>
      <c r="D48" s="16" t="str">
        <f>INDEX(SPECYFIKACJA!$A:$C,MATCH($B48,SPECYFIKACJA!$A:$A,0),3)</f>
        <v xml:space="preserve">Poidełko o konstrukcji betonowej przeznaczone do zastosowań zewnętrznych, takich jak: parki, deptaki, ogrody miejskie i ścieżki rowerowe, z dwiema wylewkami wody (górną i dolną). Forma pozwalająca na użytkowanie przez osoby dorosłe, dzieci, osoby z niepełnosprawnościami oraz zwierzęta. 
Materiał: beton i stal nierdzewna.
Cement certyfikowany zgodnie z normą NP EN 197-1. Skład cementu core: 80% do 94% klinkieru portlandzkiego, 6% do 20% wapienia, 0% do 5% innych składników.
Waga: 100 kg.
Wymiary: 80 x 25 x 100 cm
Posadowienie: na głębokości 15 cm.
</v>
      </c>
      <c r="E48" s="12" t="str">
        <f>INDEX(SPECYFIKACJA!$A:$D,MATCH($B48,SPECYFIKACJA!$A:$A,0),4)</f>
        <v>800 x 250 x 1000 cm</v>
      </c>
      <c r="F48" s="12">
        <f>INDEX(SPECYFIKACJA!$A:$N,MATCH($B48,SPECYFIKACJA!$A:$A,0),8)</f>
        <v>1</v>
      </c>
      <c r="G48" s="12" t="str">
        <f>INDEX(SPECYFIKACJA!$A:$E,MATCH($B48,SPECYFIKACJA!$A:$A,0),5)</f>
        <v>szt.</v>
      </c>
    </row>
    <row r="49" spans="1:7" s="4" customFormat="1" ht="76.5" x14ac:dyDescent="0.25">
      <c r="A49" s="110"/>
      <c r="B49" s="20" t="s">
        <v>82</v>
      </c>
      <c r="C49" s="12" t="str">
        <f>INDEX(SPECYFIKACJA!$A:$B,MATCH($B49,SPECYFIKACJA!$A:$A,0),2)</f>
        <v>Złączka wody</v>
      </c>
      <c r="D49" s="16" t="str">
        <f>INDEX(SPECYFIKACJA!$A:$C,MATCH($B49,SPECYFIKACJA!$A:$A,0),3)</f>
        <v xml:space="preserve">Zawór szybkozłączny umożliwiający pobór wody z systemu rurociągów podziemnych. Normalnie zamknięty. Stosowany w połączeniu z kluczem, po włożeniu którego zawór się otwiera. Zatrzaskowa pokrywa na obudowie. Wykonany z tworzywa odpornego na uderzenia oraz działanie promieni UV. Wysokość zaworu: 13,8 cm. Ciśnienie max.: 6 bar. Przyłącze: gwint zewnętrzny 3/4″. 
Złączka obudowana studzienką zaworową zabezpieczającą. </v>
      </c>
      <c r="E49" s="12">
        <f>INDEX(SPECYFIKACJA!$A:$D,MATCH($B49,SPECYFIKACJA!$A:$A,0),4)</f>
        <v>0</v>
      </c>
      <c r="F49" s="12">
        <f>INDEX(SPECYFIKACJA!$A:$N,MATCH($B49,SPECYFIKACJA!$A:$A,0),8)</f>
        <v>1</v>
      </c>
      <c r="G49" s="12" t="str">
        <f>INDEX(SPECYFIKACJA!$A:$E,MATCH($B49,SPECYFIKACJA!$A:$A,0),5)</f>
        <v>szt.</v>
      </c>
    </row>
    <row r="50" spans="1:7" s="4" customFormat="1" ht="38.25" x14ac:dyDescent="0.25">
      <c r="A50" s="18"/>
      <c r="B50" s="20" t="s">
        <v>91</v>
      </c>
      <c r="C50" s="12" t="str">
        <f>INDEX(SPECYFIKACJA!$A:$B,MATCH($B50,SPECYFIKACJA!$A:$A,0),2)</f>
        <v>Poidełka dla ptaków</v>
      </c>
      <c r="D50" s="16" t="str">
        <f>INDEX(SPECYFIKACJA!$A:$C,MATCH($B50,SPECYFIKACJA!$A:$A,0),3)</f>
        <v xml:space="preserve">Taca ze stali czarnej lakierowanej, średnica 100cm na trzech nogach stalowych z prętów fi 20 przytwierdzone do fundamentów z bloczków betonowych 20x20x40cm. 
</v>
      </c>
      <c r="E50" s="12">
        <f>INDEX(SPECYFIKACJA!$A:$D,MATCH($B50,SPECYFIKACJA!$A:$A,0),4)</f>
        <v>0</v>
      </c>
      <c r="F50" s="12">
        <f>INDEX(SPECYFIKACJA!$A:$N,MATCH($B50,SPECYFIKACJA!$A:$A,0),8)</f>
        <v>3</v>
      </c>
      <c r="G50" s="12" t="str">
        <f>INDEX(SPECYFIKACJA!$A:$E,MATCH($B50,SPECYFIKACJA!$A:$A,0),5)</f>
        <v>szt.</v>
      </c>
    </row>
    <row r="51" spans="1:7" s="4" customFormat="1" ht="89.25" x14ac:dyDescent="0.25">
      <c r="A51" s="18"/>
      <c r="B51" s="20" t="s">
        <v>106</v>
      </c>
      <c r="C51" s="12" t="str">
        <f>INDEX(SPECYFIKACJA!$A:$B,MATCH($B51,SPECYFIKACJA!$A:$A,0),2)</f>
        <v>Skrzynia ogrodowa do przechowywania</v>
      </c>
      <c r="D51" s="16" t="str">
        <f>INDEX(SPECYFIKACJA!$A:$C,MATCH($B51,SPECYFIKACJA!$A:$A,0),3)</f>
        <v xml:space="preserve">Skrzynia wykonana z ocynkowanej stali. Wieko skrzyni wyposażone w podnośnik gazowy, z zamkiem. Kolor RAL 7021. 
Wysokość: 64 cm
Szerokość: 132 cm
Głębokość: 62 cm
Pojemność: 400 L
</v>
      </c>
      <c r="E51" s="12">
        <f>INDEX(SPECYFIKACJA!$A:$D,MATCH($B51,SPECYFIKACJA!$A:$A,0),4)</f>
        <v>0</v>
      </c>
      <c r="F51" s="12">
        <f>INDEX(SPECYFIKACJA!$A:$N,MATCH($B51,SPECYFIKACJA!$A:$A,0),8)</f>
        <v>1</v>
      </c>
      <c r="G51" s="12" t="str">
        <f>INDEX(SPECYFIKACJA!$A:$E,MATCH($B51,SPECYFIKACJA!$A:$A,0),5)</f>
        <v>szt.</v>
      </c>
    </row>
    <row r="52" spans="1:7" s="4" customFormat="1" ht="140.25" x14ac:dyDescent="0.25">
      <c r="A52" s="18"/>
      <c r="B52" s="20" t="s">
        <v>214</v>
      </c>
      <c r="C52" s="12" t="str">
        <f>INDEX(SPECYFIKACJA!$A:$B,MATCH($B52,SPECYFIKACJA!$A:$A,0),2)</f>
        <v>Stojak na hulajnogi</v>
      </c>
      <c r="D52" s="16" t="str">
        <f>INDEX(SPECYFIKACJA!$A:$C,MATCH($B52,SPECYFIKACJA!$A:$A,0),3)</f>
        <v xml:space="preserve">Stojak na hulajnogi przeznaczony na co najmniej  9 hulajnóg, umożliwiający bezpieczne i komfortowe przypięcie hulajnogi w tym również elektrycznej. Stojak wykonany z prętu ø 12 mm i rury ø 48,3 mm. Ocynkowany. Uchwyty pokryte gumową osłoną, zapobiegającą rysowaniu hulajnóg. 
Wszystkie elementy konstrukcyjne jak również montażowe nierdzewne, wykonane z zabezpieczeniami wandaloodpornymi, zapewniające bezpieczne użytkowanie.
Ostateczny kolor do uzgodnienia z projektantem
Wymiary [wys. x szer.]: 80x170cm
Odległość pomiędzy stanowiskami: 19 cm 
Mocowanie do podłoża za pomocą 6 kołków rozporowych ø 12x60 mm na śruby ø 8x80 mm 
</v>
      </c>
      <c r="E52" s="12">
        <f>INDEX(SPECYFIKACJA!$A:$D,MATCH($B52,SPECYFIKACJA!$A:$A,0),4)</f>
        <v>0</v>
      </c>
      <c r="F52" s="12">
        <f>INDEX(SPECYFIKACJA!$A:$N,MATCH($B52,SPECYFIKACJA!$A:$A,0),8)</f>
        <v>2</v>
      </c>
      <c r="G52" s="12" t="str">
        <f>INDEX(SPECYFIKACJA!$A:$E,MATCH($B52,SPECYFIKACJA!$A:$A,0),5)</f>
        <v>szt.</v>
      </c>
    </row>
    <row r="53" spans="1:7" s="4" customFormat="1" ht="102" x14ac:dyDescent="0.25">
      <c r="A53" s="18"/>
      <c r="B53" s="20" t="s">
        <v>215</v>
      </c>
      <c r="C53" s="12" t="str">
        <f>INDEX(SPECYFIKACJA!$A:$B,MATCH($B53,SPECYFIKACJA!$A:$A,0),2)</f>
        <v>Stojak rowerowy skośny</v>
      </c>
      <c r="D53" s="16" t="str">
        <f>INDEX(SPECYFIKACJA!$A:$C,MATCH($B53,SPECYFIKACJA!$A:$A,0),3)</f>
        <v xml:space="preserve">Element ze stali galwanizowanej (ocynkowana ogniowo) .
Wszystkie elementy konstrukcyjne jak również montażowe nierdzewne, wykonane z zabezpieczeniami wandaloodpornymi, zapewniające bezpieczne użytkowanie.
Ostateczny kolor do uzgodnienia z projektantem.
Wymiary [dł. x szer.]: 80x5 TBCcm
Wysokość: 80cm
Element mocowany na stałe do gruntu.
</v>
      </c>
      <c r="E53" s="12">
        <f>INDEX(SPECYFIKACJA!$A:$D,MATCH($B53,SPECYFIKACJA!$A:$A,0),4)</f>
        <v>0</v>
      </c>
      <c r="F53" s="12">
        <f>INDEX(SPECYFIKACJA!$A:$N,MATCH($B53,SPECYFIKACJA!$A:$A,0),8)</f>
        <v>6</v>
      </c>
      <c r="G53" s="12" t="str">
        <f>INDEX(SPECYFIKACJA!$A:$E,MATCH($B53,SPECYFIKACJA!$A:$A,0),5)</f>
        <v>szt.</v>
      </c>
    </row>
    <row r="54" spans="1:7" s="4" customFormat="1" ht="102" x14ac:dyDescent="0.25">
      <c r="A54" s="18"/>
      <c r="B54" s="20" t="s">
        <v>216</v>
      </c>
      <c r="C54" s="12" t="str">
        <f>INDEX(SPECYFIKACJA!$A:$B,MATCH($B54,SPECYFIKACJA!$A:$A,0),2)</f>
        <v>Stojak rowerowy mini</v>
      </c>
      <c r="D54" s="16" t="str">
        <f>INDEX(SPECYFIKACJA!$A:$C,MATCH($B54,SPECYFIKACJA!$A:$A,0),3)</f>
        <v xml:space="preserve">Element ze stali galwanizowanej (ocynkowana ogniowo) .
Wszystkie elementy konstrukcyjne jak również montażowe nierdzewne, wykonane z zabezpieczeniami wandaloodpornymi, zapewniające bezpieczne użytkowanie.
Ostateczny kolor do uzgodnienia z projektantem.
Wymiary [dł. x szer.]: 35x5 TBCcm
Wysokość: 80cm
Element mocowany na stałe do gruntu.
</v>
      </c>
      <c r="E54" s="12">
        <f>INDEX(SPECYFIKACJA!$A:$D,MATCH($B54,SPECYFIKACJA!$A:$A,0),4)</f>
        <v>0</v>
      </c>
      <c r="F54" s="12">
        <f>INDEX(SPECYFIKACJA!$A:$N,MATCH($B54,SPECYFIKACJA!$A:$A,0),8)</f>
        <v>9</v>
      </c>
      <c r="G54" s="12" t="str">
        <f>INDEX(SPECYFIKACJA!$A:$E,MATCH($B54,SPECYFIKACJA!$A:$A,0),5)</f>
        <v>szt.</v>
      </c>
    </row>
    <row r="55" spans="1:7" s="4" customFormat="1" x14ac:dyDescent="0.25">
      <c r="A55" s="18"/>
      <c r="B55" s="20" t="s">
        <v>211</v>
      </c>
      <c r="C55" s="12" t="str">
        <f>INDEX(SPECYFIKACJA!$A:$B,MATCH($B55,SPECYFIKACJA!$A:$A,0),2)</f>
        <v>PLAC ZABAW - ŻŁOBEK</v>
      </c>
      <c r="D55" s="16">
        <f>INDEX(SPECYFIKACJA!$A:$C,MATCH($B55,SPECYFIKACJA!$A:$A,0),3)</f>
        <v>0</v>
      </c>
      <c r="E55" s="12">
        <f>INDEX(SPECYFIKACJA!$A:$D,MATCH($B55,SPECYFIKACJA!$A:$A,0),4)</f>
        <v>0</v>
      </c>
      <c r="F55" s="12">
        <f>INDEX(SPECYFIKACJA!$A:$N,MATCH($B55,SPECYFIKACJA!$A:$A,0),8)</f>
        <v>0</v>
      </c>
      <c r="G55" s="12">
        <f>INDEX(SPECYFIKACJA!$A:$E,MATCH($B55,SPECYFIKACJA!$A:$A,0),5)</f>
        <v>0</v>
      </c>
    </row>
    <row r="56" spans="1:7" s="4" customFormat="1" ht="178.5" x14ac:dyDescent="0.25">
      <c r="A56" s="18"/>
      <c r="B56" s="20" t="s">
        <v>170</v>
      </c>
      <c r="C56" s="12" t="str">
        <f>INDEX(SPECYFIKACJA!$A:$B,MATCH($B56,SPECYFIKACJA!$A:$A,0),2)</f>
        <v>Bujak sprężynowy auto podwójny</v>
      </c>
      <c r="D56" s="16" t="str">
        <f>INDEX(SPECYFIKACJA!$A:$C,MATCH($B56,SPECYFIKACJA!$A:$A,0),3)</f>
        <v xml:space="preserve">Materiały: stal  malowana proszkowo, tworzywo sztuczne, HDPE.
Wszystkie elementy konstrukcyjne jak również montażowe nierdzewne, wykonane z zabezpieczeniami wandaloodpornymi, zapewniające bezpieczne użytkowanie.
Ostateczny kolor do uzgodnienia z projektantem.
Wymiary [dł. x szer.]: 74cm x 73cm
Całkowita wysokość: 81cm
Wysokość swobodnego upadku: 60cm
Strefa bezpieczna: 330cm x 280cm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56" s="12">
        <f>INDEX(SPECYFIKACJA!$A:$D,MATCH($B56,SPECYFIKACJA!$A:$A,0),4)</f>
        <v>0</v>
      </c>
      <c r="F56" s="12">
        <f>INDEX(SPECYFIKACJA!$A:$N,MATCH($B56,SPECYFIKACJA!$A:$A,0),8)</f>
        <v>1</v>
      </c>
      <c r="G56" s="12" t="str">
        <f>INDEX(SPECYFIKACJA!$A:$E,MATCH($B56,SPECYFIKACJA!$A:$A,0),5)</f>
        <v>szt.</v>
      </c>
    </row>
    <row r="57" spans="1:7" s="4" customFormat="1" ht="191.25" x14ac:dyDescent="0.25">
      <c r="A57" s="18"/>
      <c r="B57" s="20" t="s">
        <v>171</v>
      </c>
      <c r="C57" s="12" t="str">
        <f>INDEX(SPECYFIKACJA!$A:$B,MATCH($B57,SPECYFIKACJA!$A:$A,0),2)</f>
        <v>Stragan do zabawy</v>
      </c>
      <c r="D57" s="16" t="str">
        <f>INDEX(SPECYFIKACJA!$A:$C,MATCH($B57,SPECYFIKACJA!$A:$A,0),3)</f>
        <v xml:space="preserve">Materiały: zaimpregnowane drewna modrzewiowego o kolorze naturalnym , HDPE, guma, stal nierdzewna, płyta HPL, plastik.
Wszystkie elementy konstrukcyjne jak również montażowe nierdzewne, wykonane z zabezpieczeniami wandaloodpornymi, zapewniające bezpieczne użytkowanie.
Ostateczny kolor do uzgodnienia z projektantem.
Wymiary [dł. x szer.]: 140cm x95cm
Całkowita wysokość: 156cm
Wysokość swobodnego upadku: nie jest wymagana
Strefa bezpieczna: 440cm x 400cm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57" s="12">
        <f>INDEX(SPECYFIKACJA!$A:$D,MATCH($B57,SPECYFIKACJA!$A:$A,0),4)</f>
        <v>0</v>
      </c>
      <c r="F57" s="12">
        <f>INDEX(SPECYFIKACJA!$A:$N,MATCH($B57,SPECYFIKACJA!$A:$A,0),8)</f>
        <v>1</v>
      </c>
      <c r="G57" s="12" t="str">
        <f>INDEX(SPECYFIKACJA!$A:$E,MATCH($B57,SPECYFIKACJA!$A:$A,0),5)</f>
        <v>szt.</v>
      </c>
    </row>
    <row r="58" spans="1:7" s="4" customFormat="1" ht="229.5" x14ac:dyDescent="0.25">
      <c r="A58" s="18"/>
      <c r="B58" s="20" t="s">
        <v>172</v>
      </c>
      <c r="C58" s="12" t="str">
        <f>INDEX(SPECYFIKACJA!$A:$B,MATCH($B58,SPECYFIKACJA!$A:$A,0),2)</f>
        <v>Huśtawka kubełkowa podwójna</v>
      </c>
      <c r="D58" s="16" t="str">
        <f>INDEX(SPECYFIKACJA!$A:$C,MATCH($B58,SPECYFIKACJA!$A:$A,0),3)</f>
        <v xml:space="preserve">Materiały: elementy konstrukcyjne z zaimpregnowanego drewna modrzewiowego o naturalnym kolorze, stali malowanej proszkowo, łańcuchy wykonane ze stali nierdzewnej, siedzisko kubełkowe zamknięte, HDPE. 
Łożyskowane mocowanie huśtawki lub inne podobne zapewniające bezpieczne użytkowanie oraz zapewniające cichą prace zabawki.
Wszystkie elementy konstrukcyjne jak również montażowe są nierdzewne oraz wykonane z zabezpieczeniami wandaloodpornymi. 
Ostateczny kolor do uzgodnienia z projektantem.
Wymiary [dł. x szer.]: 200x380cm
Całkowita wysokość: 240cm
Wysokość swobodnego upadku: 135cm
Strefa bezpieczna: 320x750cm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58" s="12">
        <f>INDEX(SPECYFIKACJA!$A:$D,MATCH($B58,SPECYFIKACJA!$A:$A,0),4)</f>
        <v>0</v>
      </c>
      <c r="F58" s="12">
        <f>INDEX(SPECYFIKACJA!$A:$N,MATCH($B58,SPECYFIKACJA!$A:$A,0),8)</f>
        <v>1</v>
      </c>
      <c r="G58" s="12" t="str">
        <f>INDEX(SPECYFIKACJA!$A:$E,MATCH($B58,SPECYFIKACJA!$A:$A,0),5)</f>
        <v>szt.</v>
      </c>
    </row>
    <row r="59" spans="1:7" s="4" customFormat="1" ht="178.5" x14ac:dyDescent="0.25">
      <c r="A59" s="18"/>
      <c r="B59" s="20" t="s">
        <v>173</v>
      </c>
      <c r="C59" s="12" t="str">
        <f>INDEX(SPECYFIKACJA!$A:$B,MATCH($B59,SPECYFIKACJA!$A:$A,0),2)</f>
        <v>Mały Domek</v>
      </c>
      <c r="D59" s="16" t="str">
        <f>INDEX(SPECYFIKACJA!$A:$C,MATCH($B59,SPECYFIKACJA!$A:$A,0),3)</f>
        <v xml:space="preserve">Materiały: zaimpregnowane drewno modrzewiowe o naturalnym kolorze.
Wszystkie elementy konstrukcyjne jak również montażowe nierdzewne, wykonane z zabezpieczeniami wandaloodpornymi, zapewniające bezpieczne użytkowanie.
Ostateczny kolor do uzgodnienia z projektantem.
Wymiary [dł. x szer.]: 225cm x 160cm
Całkowita wysokość: 190cm
Wysokość swobodnego upadku: nie jest wymagana 
Strefa bezpieczna: 460cm x 530cm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59" s="12">
        <f>INDEX(SPECYFIKACJA!$A:$D,MATCH($B59,SPECYFIKACJA!$A:$A,0),4)</f>
        <v>0</v>
      </c>
      <c r="F59" s="12">
        <f>INDEX(SPECYFIKACJA!$A:$N,MATCH($B59,SPECYFIKACJA!$A:$A,0),8)</f>
        <v>1</v>
      </c>
      <c r="G59" s="12" t="str">
        <f>INDEX(SPECYFIKACJA!$A:$E,MATCH($B59,SPECYFIKACJA!$A:$A,0),5)</f>
        <v>szt.</v>
      </c>
    </row>
    <row r="60" spans="1:7" s="4" customFormat="1" ht="191.25" x14ac:dyDescent="0.25">
      <c r="A60" s="18"/>
      <c r="B60" s="20" t="s">
        <v>174</v>
      </c>
      <c r="C60" s="12" t="str">
        <f>INDEX(SPECYFIKACJA!$A:$B,MATCH($B60,SPECYFIKACJA!$A:$A,0),2)</f>
        <v>Kuchnia błotna</v>
      </c>
      <c r="D60" s="16" t="str">
        <f>INDEX(SPECYFIKACJA!$A:$C,MATCH($B60,SPECYFIKACJA!$A:$A,0),3)</f>
        <v xml:space="preserve">Materiał: drewno modrzewiowe o kolorze naturalnym , HDPE, guma, stal nierdzewna, plastik, łańcuchy ze stali nierdzewnej.
Wszystkie elementy konstrukcyjne jak również montażowe nierdzewne, wykonane z zabezpieczeniami wandaloodpornymi, zapewniające bezpieczne użytkowanie.
Ostateczny kolor do uzgodnienia z projektantem.
Wymiary [dł. x szer.]: 250cm x70cm
Całkowita wysokość: 156cm
Wysokość swobodnego upadku: nie jest wymagana
Strefa bezpieczna: 550cm x 370cm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60" s="12">
        <f>INDEX(SPECYFIKACJA!$A:$D,MATCH($B60,SPECYFIKACJA!$A:$A,0),4)</f>
        <v>0</v>
      </c>
      <c r="F60" s="12">
        <f>INDEX(SPECYFIKACJA!$A:$N,MATCH($B60,SPECYFIKACJA!$A:$A,0),8)</f>
        <v>1</v>
      </c>
      <c r="G60" s="12" t="str">
        <f>INDEX(SPECYFIKACJA!$A:$E,MATCH($B60,SPECYFIKACJA!$A:$A,0),5)</f>
        <v>szt.</v>
      </c>
    </row>
    <row r="61" spans="1:7" s="4" customFormat="1" ht="178.5" x14ac:dyDescent="0.25">
      <c r="A61" s="18"/>
      <c r="B61" s="20" t="s">
        <v>175</v>
      </c>
      <c r="C61" s="12" t="str">
        <f>INDEX(SPECYFIKACJA!$A:$B,MATCH($B61,SPECYFIKACJA!$A:$A,0),2)</f>
        <v>Stolik do zabawy z daszkiem</v>
      </c>
      <c r="D61" s="16" t="str">
        <f>INDEX(SPECYFIKACJA!$A:$C,MATCH($B61,SPECYFIKACJA!$A:$A,0),3)</f>
        <v>Materiały: zaimpregnowane drewno modrzewiowe o naturalnym kolorze, płyta HDPE, płyta HPL.  
Wszystkie elementy konstrukcyjne jak również montażowe wykonane z zabezpieczeniami wandaloodpornymi jak również zapewniające bezpieczne użytkowanie.
Ostateczny kolor do uzgodnienia z projektantem.
Wymiary [dł. x szer.]: 130cm x 120cm
Całkowita wysokość: 175cm
Wysokość swobodnego upadku: nie jest wymagana 
Strefa bezpieczna: 375cm x 345cm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v>
      </c>
      <c r="E61" s="12">
        <f>INDEX(SPECYFIKACJA!$A:$D,MATCH($B61,SPECYFIKACJA!$A:$A,0),4)</f>
        <v>0</v>
      </c>
      <c r="F61" s="12">
        <f>INDEX(SPECYFIKACJA!$A:$N,MATCH($B61,SPECYFIKACJA!$A:$A,0),8)</f>
        <v>1</v>
      </c>
      <c r="G61" s="12" t="str">
        <f>INDEX(SPECYFIKACJA!$A:$E,MATCH($B61,SPECYFIKACJA!$A:$A,0),5)</f>
        <v>szt.</v>
      </c>
    </row>
    <row r="62" spans="1:7" s="4" customFormat="1" ht="191.25" x14ac:dyDescent="0.25">
      <c r="A62" s="18"/>
      <c r="B62" s="20" t="s">
        <v>176</v>
      </c>
      <c r="C62" s="12" t="str">
        <f>INDEX(SPECYFIKACJA!$A:$B,MATCH($B62,SPECYFIKACJA!$A:$A,0),2)</f>
        <v>Liczydło</v>
      </c>
      <c r="D62" s="16" t="str">
        <f>INDEX(SPECYFIKACJA!$A:$C,MATCH($B62,SPECYFIKACJA!$A:$A,0),3)</f>
        <v xml:space="preserve">Materiały: zaimpregnowane drewno modrzewiowe o naturalnym kolorze, stal ocynkowana, malowana proszkowo, HDPE, tworzywo sztuczne.
Wszystkie elementy konstrukcyjne jak również montażowe nierdzewne, wykonane z zabezpieczeniami wandaloodpornymi, zapewniające bezpieczne użytkowanie.
Ostateczny kolor do uzgodnienia z projektantem.
Wymiary [dł. x szer.]: 130cm x 12cm
Całkowita wysokość: 130cm
Wysokość swobodnego upadku: nie jest wymagana 
Strefa bezpieczna: 430cm x 310cm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62" s="12">
        <f>INDEX(SPECYFIKACJA!$A:$D,MATCH($B62,SPECYFIKACJA!$A:$A,0),4)</f>
        <v>0</v>
      </c>
      <c r="F62" s="12">
        <f>INDEX(SPECYFIKACJA!$A:$N,MATCH($B62,SPECYFIKACJA!$A:$A,0),8)</f>
        <v>1</v>
      </c>
      <c r="G62" s="12" t="str">
        <f>INDEX(SPECYFIKACJA!$A:$E,MATCH($B62,SPECYFIKACJA!$A:$A,0),5)</f>
        <v>szt.</v>
      </c>
    </row>
    <row r="63" spans="1:7" s="4" customFormat="1" ht="216.75" x14ac:dyDescent="0.25">
      <c r="A63" s="18"/>
      <c r="B63" s="20" t="s">
        <v>177</v>
      </c>
      <c r="C63" s="12" t="str">
        <f>INDEX(SPECYFIKACJA!$A:$B,MATCH($B63,SPECYFIKACJA!$A:$A,0),2)</f>
        <v>Piaskownica z palisady</v>
      </c>
      <c r="D63" s="16" t="str">
        <f>INDEX(SPECYFIKACJA!$A:$C,MATCH($B63,SPECYFIKACJA!$A:$A,0),3)</f>
        <v xml:space="preserve">Materiały: zaimpregnowane drewno sosnowe, piasek (powinien być płukany i atestowany pod względem czystości sanitarnej. Grubość warstwy piasku nie mniejsza niż 30cm), flizelina( dno piaskownicy, zakotwiona na krawędziach mocując za pomocą obrzeża ogrodowego z taśm tworzywa PCV lub metalowego).
Wszystkie elementy konstrukcyjne jak również montażowe nierdzewne, wykonane z zabezpieczeniami wandaloodpornymi, zapewniające bezpieczne użytkowanie.
Ostateczny kolor do uzgodnienia z projektantem.
Wymiary [dł. x szer.]: 215cm x215cm
Całkowita wysokość: 40cm
Wysokość swobodnego upadku: nie jest wymagana
Strefa bezpieczna: nie jest wymagana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63" s="12">
        <f>INDEX(SPECYFIKACJA!$A:$D,MATCH($B63,SPECYFIKACJA!$A:$A,0),4)</f>
        <v>0</v>
      </c>
      <c r="F63" s="12">
        <f>INDEX(SPECYFIKACJA!$A:$N,MATCH($B63,SPECYFIKACJA!$A:$A,0),8)</f>
        <v>1</v>
      </c>
      <c r="G63" s="12" t="str">
        <f>INDEX(SPECYFIKACJA!$A:$E,MATCH($B63,SPECYFIKACJA!$A:$A,0),5)</f>
        <v>szt.</v>
      </c>
    </row>
    <row r="64" spans="1:7" s="4" customFormat="1" ht="178.5" x14ac:dyDescent="0.25">
      <c r="A64" s="18"/>
      <c r="B64" s="20" t="s">
        <v>178</v>
      </c>
      <c r="C64" s="12" t="str">
        <f>INDEX(SPECYFIKACJA!$A:$B,MATCH($B64,SPECYFIKACJA!$A:$A,0),2)</f>
        <v>Karmnik</v>
      </c>
      <c r="D64" s="16" t="str">
        <f>INDEX(SPECYFIKACJA!$A:$C,MATCH($B64,SPECYFIKACJA!$A:$A,0),3)</f>
        <v>Materiały: elementy z zaimpregnowanego drewna modrzewiowego o naturalnym kolorze,  HDPE. 
Wszystkie elementy konstrukcyjne jak również montażowe wykonane z zabezpieczeniami wandaloodpornymi jak również zapewniające bezpieczne użytkowanie.
Ostateczny kolor do uzgodnienia z projektantem.
Wymiary [dł. x szer.]: 46cm, x 32cm
Całkowita wysokość: 175 cm
Wysokość swobodnego upadku: nie jest wymagana 
Strefa bezpieczna: nie jest wymagana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v>
      </c>
      <c r="E64" s="12">
        <f>INDEX(SPECYFIKACJA!$A:$D,MATCH($B64,SPECYFIKACJA!$A:$A,0),4)</f>
        <v>0</v>
      </c>
      <c r="F64" s="12">
        <f>INDEX(SPECYFIKACJA!$A:$N,MATCH($B64,SPECYFIKACJA!$A:$A,0),8)</f>
        <v>2</v>
      </c>
      <c r="G64" s="12" t="str">
        <f>INDEX(SPECYFIKACJA!$A:$E,MATCH($B64,SPECYFIKACJA!$A:$A,0),5)</f>
        <v>szt.</v>
      </c>
    </row>
    <row r="65" spans="1:7" s="4" customFormat="1" ht="191.25" x14ac:dyDescent="0.25">
      <c r="A65" s="18"/>
      <c r="B65" s="20" t="s">
        <v>179</v>
      </c>
      <c r="C65" s="12" t="str">
        <f>INDEX(SPECYFIKACJA!$A:$B,MATCH($B65,SPECYFIKACJA!$A:$A,0),2)</f>
        <v>Domek ze zjeżdżalnią</v>
      </c>
      <c r="D65" s="16" t="str">
        <f>INDEX(SPECYFIKACJA!$A:$C,MATCH($B65,SPECYFIKACJA!$A:$A,0),3)</f>
        <v xml:space="preserve">Materiały: zaimpregnowane drewno modrzewiowe o naturalnym kolorze, stal nierdzewna, ocynkowana, HDPE, sklejka antypoślizgowa oraz tworzywo sztuczne. 
Wszystkie elementy konstrukcyjne jak również montażowe nierdzewne, wykonane z zabezpieczeniami wandaloodpornymi, zapewniające bezpieczne użytkowanie.
Ostateczny kolor do uzgodnienia z projektantem.
Wymiary [dł. x szer.]: 360cm x 240cm
Całkowita wysokość: 236cm
Wysokość swobodnego upadku: 55cm
Strefa bezpieczna: 715cm x 525cm
Fundamentowanie: Głębokość montażu 60-90 cm uzależniona od nawierzchni i rodzaju gruntów. Klasa betonu B30.
Montaż: Elementy akacjowe montowane bezpośrednio do gruntu. Elementy modrzewiowe montowane na kotwach stalowych lub na doklejce dębowej. 
Zgodność z normą PN-EN 1176 dla zewnętrznych placów zabaw.
</v>
      </c>
      <c r="E65" s="12">
        <f>INDEX(SPECYFIKACJA!$A:$D,MATCH($B65,SPECYFIKACJA!$A:$A,0),4)</f>
        <v>0</v>
      </c>
      <c r="F65" s="12">
        <f>INDEX(SPECYFIKACJA!$A:$N,MATCH($B65,SPECYFIKACJA!$A:$A,0),8)</f>
        <v>1</v>
      </c>
      <c r="G65" s="12" t="str">
        <f>INDEX(SPECYFIKACJA!$A:$E,MATCH($B65,SPECYFIKACJA!$A:$A,0),5)</f>
        <v>szt.</v>
      </c>
    </row>
    <row r="66" spans="1:7" s="4" customFormat="1" ht="153" x14ac:dyDescent="0.25">
      <c r="A66" s="18"/>
      <c r="B66" s="20" t="s">
        <v>180</v>
      </c>
      <c r="C66" s="12" t="str">
        <f>INDEX(SPECYFIKACJA!$A:$B,MATCH($B66,SPECYFIKACJA!$A:$A,0),2)</f>
        <v>Gra edukacyjna</v>
      </c>
      <c r="D66" s="16" t="str">
        <f>INDEX(SPECYFIKACJA!$A:$C,MATCH($B66,SPECYFIKACJA!$A:$A,0),3)</f>
        <v>Materiały: stal ocynkowana, malowana proszkowo, tworzywo sztuczne.
Wszystkie elementy konstrukcyjne jak również montażowe nierdzewne, wykonane z zabezpieczeniami wandaloodpornymi, zapewniające bezpieczne użytkowanie.
Ostateczny kolor do uzgodnienia z projektantem.
Wymiary [dł. x szer.]: 84cmx13cm 
Całkowita wysokość: 130cm
Wysokość swobodnego upadku: styl elementu nie stwarzający ryzyka niebezpiecznego upadku
Strefa bezpieczna: 385x315cm
Fundamentowanie: Głębokość montaż -60 cm 
Klasa betonu:  min. C12/15
Zgodność z normą PN-EN 1176 dla zewnętrznych placów zabaw.</v>
      </c>
      <c r="E66" s="12">
        <f>INDEX(SPECYFIKACJA!$A:$D,MATCH($B66,SPECYFIKACJA!$A:$A,0),4)</f>
        <v>0</v>
      </c>
      <c r="F66" s="12">
        <f>INDEX(SPECYFIKACJA!$A:$N,MATCH($B66,SPECYFIKACJA!$A:$A,0),8)</f>
        <v>1</v>
      </c>
      <c r="G66" s="12" t="str">
        <f>INDEX(SPECYFIKACJA!$A:$E,MATCH($B66,SPECYFIKACJA!$A:$A,0),5)</f>
        <v>szt.</v>
      </c>
    </row>
    <row r="67" spans="1:7" s="4" customFormat="1" ht="153" x14ac:dyDescent="0.25">
      <c r="A67" s="18"/>
      <c r="B67" s="20" t="s">
        <v>181</v>
      </c>
      <c r="C67" s="12" t="str">
        <f>INDEX(SPECYFIKACJA!$A:$B,MATCH($B67,SPECYFIKACJA!$A:$A,0),2)</f>
        <v>Kiwak biedronka</v>
      </c>
      <c r="D67" s="16" t="str">
        <f>INDEX(SPECYFIKACJA!$A:$C,MATCH($B67,SPECYFIKACJA!$A:$A,0),3)</f>
        <v xml:space="preserve">Materiały: stal nierdzewna, ocynkowana, HDPE, tworzywo sztuczne.
Wszystkie elementy konstrukcyjne jak również montażowe nierdzewne, wykonane z zabezpieczeniami wandaloodpornymi, zapewniające bezpieczne użytkowanie.
Ostateczny kolor do uzgodnienia z projektantem.
Wymiary [dł. x szer.]: 376cm x345cm
Całkowita wysokość: 105cm
Wysokość swobodnego upadku: 45
Strefa bezpieczna: 375x345cm
Fundamentowanie: Głębokość montaż -60 cm 
Klasa betonu:  min. C12/15
Zgodność z normą PN-EN 1176 dla zewnętrznych placów zabaw.
</v>
      </c>
      <c r="E67" s="12">
        <f>INDEX(SPECYFIKACJA!$A:$D,MATCH($B67,SPECYFIKACJA!$A:$A,0),4)</f>
        <v>0</v>
      </c>
      <c r="F67" s="12">
        <f>INDEX(SPECYFIKACJA!$A:$N,MATCH($B67,SPECYFIKACJA!$A:$A,0),8)</f>
        <v>1</v>
      </c>
      <c r="G67" s="12" t="str">
        <f>INDEX(SPECYFIKACJA!$A:$E,MATCH($B67,SPECYFIKACJA!$A:$A,0),5)</f>
        <v>szt.</v>
      </c>
    </row>
    <row r="68" spans="1:7" s="4" customFormat="1" ht="153" x14ac:dyDescent="0.25">
      <c r="A68" s="18"/>
      <c r="B68" s="20" t="s">
        <v>182</v>
      </c>
      <c r="C68" s="12" t="str">
        <f>INDEX(SPECYFIKACJA!$A:$B,MATCH($B68,SPECYFIKACJA!$A:$A,0),2)</f>
        <v>Gra językowa integracyjna</v>
      </c>
      <c r="D68" s="16" t="str">
        <f>INDEX(SPECYFIKACJA!$A:$C,MATCH($B68,SPECYFIKACJA!$A:$A,0),3)</f>
        <v xml:space="preserve">Materiały: stal ocynkowana, malowana proszkowo, tworzywo sztuczne.
Wszystkie elementy konstrukcyjne jak również montażowe nierdzewne, wykonane z zabezpieczeniami wandaloodpornymi, zapewniające bezpieczne użytkowanie.
Ostateczny kolor do uzgodnienia z projektantem.
Wymiary [dł. x szer.]: 90x15cm
Całkowita wysokość: 125cm
Wysokość swobodnego upadku: 6o
Strefa bezpieczna: 390x320cm
Głębokość montaż -60 cm 
Klasa betonu:  min. C12/15
Zgodność z normą PN-EN 1176 dla zewnętrznych placów zabaw.
</v>
      </c>
      <c r="E68" s="12">
        <f>INDEX(SPECYFIKACJA!$A:$D,MATCH($B68,SPECYFIKACJA!$A:$A,0),4)</f>
        <v>0</v>
      </c>
      <c r="F68" s="12">
        <f>INDEX(SPECYFIKACJA!$A:$N,MATCH($B68,SPECYFIKACJA!$A:$A,0),8)</f>
        <v>1</v>
      </c>
      <c r="G68" s="12" t="str">
        <f>INDEX(SPECYFIKACJA!$A:$E,MATCH($B68,SPECYFIKACJA!$A:$A,0),5)</f>
        <v>szt.</v>
      </c>
    </row>
    <row r="69" spans="1:7" s="4" customFormat="1" ht="114.75" x14ac:dyDescent="0.25">
      <c r="A69" s="18"/>
      <c r="B69" s="20" t="s">
        <v>79</v>
      </c>
      <c r="C69" s="12" t="str">
        <f>INDEX(SPECYFIKACJA!$A:$B,MATCH($B69,SPECYFIKACJA!$A:$A,0),2)</f>
        <v>Kosze do segregacji śmieci</v>
      </c>
      <c r="D69" s="16" t="str">
        <f>INDEX(SPECYFIKACJA!$A:$C,MATCH($B69,SPECYFIKACJA!$A:$A,0),3)</f>
        <v>Kosz wyposażony w 4 komory do segregacji odpadów. Wykonany ze stali ocynkowanej (kolor grafitowy RAL 7021). Kosz wolnostojący montowany na wkręty montażowe do podłoża. Sposób opróżniania poprzez otwierane drzwiczki zamykane na kłódkę, worek nakładany na pręt. Na drzwiczkach informacja wizualana określająca rodzaje odpadów: METAL, PLASTIK, SZKŁO, ZMIESZANE.
Wysokość: 100cm
Szerokość: 35,1cm
Długość: 153,1cm
Pojemność: 4 x 60L</v>
      </c>
      <c r="E69" s="12">
        <f>INDEX(SPECYFIKACJA!$A:$D,MATCH($B69,SPECYFIKACJA!$A:$A,0),4)</f>
        <v>0</v>
      </c>
      <c r="F69" s="12">
        <f>INDEX(SPECYFIKACJA!$A:$N,MATCH($B69,SPECYFIKACJA!$A:$A,0),8)</f>
        <v>4</v>
      </c>
      <c r="G69" s="12" t="str">
        <f>INDEX(SPECYFIKACJA!$A:$E,MATCH($B69,SPECYFIKACJA!$A:$A,0),5)</f>
        <v>szt.</v>
      </c>
    </row>
    <row r="70" spans="1:7" s="4" customFormat="1" ht="114.75" x14ac:dyDescent="0.25">
      <c r="A70" s="110"/>
      <c r="B70" s="20" t="s">
        <v>92</v>
      </c>
      <c r="C70" s="12" t="str">
        <f>INDEX(SPECYFIKACJA!$A:$B,MATCH($B70,SPECYFIKACJA!$A:$A,0),2)</f>
        <v>Budki dla owadów</v>
      </c>
      <c r="D70" s="16" t="str">
        <f>INDEX(SPECYFIKACJA!$A:$C,MATCH($B70,SPECYFIKACJA!$A:$A,0),3)</f>
        <v xml:space="preserve">Budka zadaszona wykonana z drewna drzew iglastych i blachy miedzianej. Wewnątrz domek wypełniony materiałami naturalnymi takimi jak:  drewno naturalne, szyszki, kora. Front zabezpieczony ocynkowaną siatką o drobnych oczkach zabezpieczający przed wypadaniem wypełnienia. Od dołu montowany stojak do wkopania w ziemie uniemożliwiający przestawianie - trwale związany z gruntem. 
Wysokość: 77cm, 
Szerokość: 12cm, 
Głębokość: 17cm
</v>
      </c>
      <c r="E70" s="12">
        <f>INDEX(SPECYFIKACJA!$A:$D,MATCH($B70,SPECYFIKACJA!$A:$A,0),4)</f>
        <v>0</v>
      </c>
      <c r="F70" s="12">
        <f>INDEX(SPECYFIKACJA!$A:$N,MATCH($B70,SPECYFIKACJA!$A:$A,0),8)</f>
        <v>2</v>
      </c>
      <c r="G70" s="12" t="str">
        <f>INDEX(SPECYFIKACJA!$A:$E,MATCH($B70,SPECYFIKACJA!$A:$A,0),5)</f>
        <v>szt.</v>
      </c>
    </row>
    <row r="71" spans="1:7" s="4" customFormat="1" ht="63.75" x14ac:dyDescent="0.25">
      <c r="A71" s="110"/>
      <c r="B71" s="20" t="s">
        <v>101</v>
      </c>
      <c r="C71" s="12" t="str">
        <f>INDEX(SPECYFIKACJA!$A:$B,MATCH($B71,SPECYFIKACJA!$A:$A,0),2)</f>
        <v>Wycieraczki zewnętrzne</v>
      </c>
      <c r="D71" s="16" t="str">
        <f>INDEX(SPECYFIKACJA!$A:$C,MATCH($B71,SPECYFIKACJA!$A:$A,0),3)</f>
        <v xml:space="preserve">Wycieraczki zewnętrzne 120x80cm z ramką wykonana z kraty pomostowej, całość ocynkowana ogniowo, odporna na wpływ środowiska zewnętrznego. Ramka z kątownika przeznaczona do zabetonowania lub obsadzenia w kostce brukowej. Oczko kratownicy 55 x 11 mm, wysokość kraty 20 lub 25 mm, płaskownik poprzeczny serratowany.
</v>
      </c>
      <c r="E71" s="12">
        <f>INDEX(SPECYFIKACJA!$A:$D,MATCH($B71,SPECYFIKACJA!$A:$A,0),4)</f>
        <v>0</v>
      </c>
      <c r="F71" s="12">
        <f>INDEX(SPECYFIKACJA!$A:$N,MATCH($B71,SPECYFIKACJA!$A:$A,0),8)</f>
        <v>2</v>
      </c>
      <c r="G71" s="12" t="str">
        <f>INDEX(SPECYFIKACJA!$A:$E,MATCH($B71,SPECYFIKACJA!$A:$A,0),5)</f>
        <v>szt.</v>
      </c>
    </row>
    <row r="72" spans="1:7" s="4" customFormat="1" ht="191.25" x14ac:dyDescent="0.25">
      <c r="A72" s="110"/>
      <c r="B72" s="20" t="s">
        <v>265</v>
      </c>
      <c r="C72" s="12" t="str">
        <f>INDEX(SPECYFIKACJA!$A:$B,MATCH($B72,SPECYFIKACJA!$A:$A,0),2)</f>
        <v>Balustrada - lekka konstrukcja drewniana przy istniejącej ścianie oporowej</v>
      </c>
      <c r="D72" s="16" t="str">
        <f>INDEX(SPECYFIKACJA!$A:$C,MATCH($B72,SPECYFIKACJA!$A:$A,0),3)</f>
        <v xml:space="preserve">Słup drewniany BSH 80x100, L=1,87; 47szt. 90mb
Słup drewniany BSH 80x200, L=1,87; 5szt. 10mb
Oczep drewniany BSH 80x200, L=4,20m; 13szt. 55mb
Siedzisko drewniane BSH 80x180x360, L=0,954m; 10szt. 10mb
Sklejka liściasta 2,12x1,86m (3x0,62m), gr. 21mm; 10szt. 40m2
Linka nierdzewna gr. 4mm; L=90mb
Łącznik montażowy niewidoczny - słup - mur; 155szt. 
Łącznik kątowy z przetłoczeniem 70x70x55x2,0mm; 30szt.
Wkręt uniwersalny fi 6,0mm - główka stożkowa L=60mm, nierdzewny, profil falisty i szpic - bez nawiercania; (mocowanie sklejek) 270szt.
Dobór właściwych wkrętów należy do Wykonawcy. 
Drewno BSH impregnowane ciśnieniowo przeciwko warunkom atmosferycznym, grzybom, pleśni itp.
Istniejący mur oporowy z wieńcem, powierzchnia oczyszczona, zagruntowana, zaimpregnowana zaprawą przeciwwilgociową, malowanie kolor ciemnoszary. </v>
      </c>
      <c r="E72" s="12">
        <f>INDEX(SPECYFIKACJA!$A:$D,MATCH($B72,SPECYFIKACJA!$A:$A,0),4)</f>
        <v>0</v>
      </c>
      <c r="F72" s="12">
        <f>INDEX(SPECYFIKACJA!$A:$N,MATCH($B72,SPECYFIKACJA!$A:$A,0),8)</f>
        <v>1</v>
      </c>
      <c r="G72" s="12" t="str">
        <f>INDEX(SPECYFIKACJA!$A:$E,MATCH($B72,SPECYFIKACJA!$A:$A,0),5)</f>
        <v>mb.</v>
      </c>
    </row>
    <row r="73" spans="1:7" s="4" customFormat="1" ht="102" x14ac:dyDescent="0.25">
      <c r="A73" s="110"/>
      <c r="B73" s="20" t="s">
        <v>113</v>
      </c>
      <c r="C73" s="12" t="str">
        <f>INDEX(SPECYFIKACJA!$A:$B,MATCH($B73,SPECYFIKACJA!$A:$A,0),2)</f>
        <v>Projektowane schody na placu zabaw żłobka</v>
      </c>
      <c r="D73" s="16" t="str">
        <f>INDEX(SPECYFIKACJA!$A:$C,MATCH($B73,SPECYFIKACJA!$A:$A,0),3)</f>
        <v>Pod pierwszym stopniem fundament z betonu C12/15 posadowiony na głębokości 120 cm. Pozostałe stopnie na podbudowie z betonu C12/15 o grubości 10-15 cm na wyprofilowanym terenie pokrytym kruszywem łamanym (gr. ok. 20cm). Stopnie blokowe 100x35x15cm z betonu min. C20/25, barwione na jednolity kolor w całej strukturze, wszystkie boki licowe, układane na pasach zaprawy klejowej o gr. 1cm, układane na zakładkę na min. 2 cm z lekkim nachyleniem (ok. 1 %) umożliwiającym odpływ wody. Powstałe spoiny należy wypełnić elastyczną fuga o grubości 3-5mm, wykonaną z uszczelniacza poliuretanowego lub silikonu, dobranego kolorem do stopnia.</v>
      </c>
      <c r="E73" s="12">
        <f>INDEX(SPECYFIKACJA!$A:$D,MATCH($B73,SPECYFIKACJA!$A:$A,0),4)</f>
        <v>0</v>
      </c>
      <c r="F73" s="12">
        <f>INDEX(SPECYFIKACJA!$A:$N,MATCH($B73,SPECYFIKACJA!$A:$A,0),8)</f>
        <v>1</v>
      </c>
      <c r="G73" s="12" t="str">
        <f>INDEX(SPECYFIKACJA!$A:$E,MATCH($B73,SPECYFIKACJA!$A:$A,0),5)</f>
        <v>szt.</v>
      </c>
    </row>
    <row r="74" spans="1:7" x14ac:dyDescent="0.25">
      <c r="B74" s="11"/>
    </row>
    <row r="75" spans="1:7" x14ac:dyDescent="0.25">
      <c r="B75" s="11"/>
    </row>
    <row r="85" spans="2:7" customFormat="1" x14ac:dyDescent="0.25">
      <c r="B85" s="7"/>
      <c r="C85" s="8"/>
      <c r="D85" s="8"/>
      <c r="E85" s="8"/>
      <c r="F85" s="8"/>
      <c r="G85" s="8"/>
    </row>
  </sheetData>
  <customSheetViews>
    <customSheetView guid="{C8513F0A-3250-4D5E-9241-A93BDEB40957}" scale="90">
      <pane ySplit="4" topLeftCell="A5" activePane="bottomLeft" state="frozen"/>
      <selection pane="bottomLeft" activeCell="H96" sqref="H96"/>
      <pageMargins left="0.7" right="0.7" top="0.75" bottom="0.75" header="0.3" footer="0.3"/>
    </customSheetView>
    <customSheetView guid="{8E66F6D0-1AA0-4E3A-9CA1-7099D21EE9B0}" scale="90">
      <pane ySplit="4" topLeftCell="A5" activePane="bottomLeft" state="frozen"/>
      <selection pane="bottomLeft" activeCell="H96" sqref="H96"/>
      <pageMargins left="0.7" right="0.7" top="0.75" bottom="0.75" header="0.3" footer="0.3"/>
    </customSheetView>
    <customSheetView guid="{FCEFF7ED-DBBE-4B9E-AC75-F108FDBA33FE}" scale="90">
      <pane ySplit="4" topLeftCell="A35" activePane="bottomLeft" state="frozen"/>
      <selection pane="bottomLeft" activeCell="E35" sqref="E35"/>
      <pageMargins left="0.7" right="0.7" top="0.75" bottom="0.75" header="0.3" footer="0.3"/>
    </customSheetView>
    <customSheetView guid="{F0AC2629-8515-4050-8B07-60BBD3A867FA}" scale="90">
      <pane ySplit="4" topLeftCell="A5" activePane="bottomLeft" state="frozen"/>
      <selection pane="bottomLeft" activeCell="H96" sqref="H96"/>
      <pageMargins left="0.7" right="0.7" top="0.75" bottom="0.75" header="0.3" footer="0.3"/>
    </customSheetView>
  </customSheetViews>
  <mergeCells count="3">
    <mergeCell ref="C2:G2"/>
    <mergeCell ref="B3:E3"/>
    <mergeCell ref="F3:G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A5B0"/>
  </sheetPr>
  <dimension ref="B1:G36"/>
  <sheetViews>
    <sheetView zoomScale="85" zoomScaleNormal="85" workbookViewId="0">
      <pane ySplit="5" topLeftCell="A6" activePane="bottomLeft" state="frozen"/>
      <selection pane="bottomLeft" activeCell="J35" sqref="J35"/>
    </sheetView>
  </sheetViews>
  <sheetFormatPr defaultRowHeight="15" x14ac:dyDescent="0.25"/>
  <cols>
    <col min="1" max="1" width="5.7109375" customWidth="1"/>
    <col min="2" max="2" width="10.7109375" customWidth="1"/>
    <col min="3" max="3" width="30.7109375" style="2" customWidth="1"/>
    <col min="4" max="4" width="75.7109375" customWidth="1"/>
    <col min="5" max="5" width="15.7109375" style="1" customWidth="1"/>
    <col min="6" max="7" width="10.7109375" customWidth="1"/>
  </cols>
  <sheetData>
    <row r="1" spans="2:7" ht="15.75" thickBot="1" x14ac:dyDescent="0.3"/>
    <row r="2" spans="2:7" s="7" customFormat="1" ht="16.5" thickBot="1" x14ac:dyDescent="0.3">
      <c r="B2" s="29" t="s">
        <v>65</v>
      </c>
      <c r="C2" s="140" t="s">
        <v>212</v>
      </c>
      <c r="D2" s="140"/>
      <c r="E2" s="140"/>
      <c r="F2" s="140"/>
      <c r="G2" s="140"/>
    </row>
    <row r="3" spans="2:7" s="7" customFormat="1" ht="15.75" thickBot="1" x14ac:dyDescent="0.3">
      <c r="B3" s="141" t="s">
        <v>55</v>
      </c>
      <c r="C3" s="142"/>
      <c r="D3" s="142"/>
      <c r="E3" s="143"/>
      <c r="F3" s="141" t="s">
        <v>54</v>
      </c>
      <c r="G3" s="143"/>
    </row>
    <row r="4" spans="2:7" s="7" customFormat="1" ht="15.75" thickBot="1" x14ac:dyDescent="0.3">
      <c r="B4" s="21" t="s">
        <v>58</v>
      </c>
      <c r="C4" s="22" t="s">
        <v>304</v>
      </c>
      <c r="D4" s="22" t="s">
        <v>305</v>
      </c>
      <c r="E4" s="22" t="s">
        <v>59</v>
      </c>
      <c r="F4" s="22" t="s">
        <v>54</v>
      </c>
      <c r="G4" s="23" t="s">
        <v>60</v>
      </c>
    </row>
    <row r="5" spans="2:7" s="7" customFormat="1" ht="15.75" thickBot="1" x14ac:dyDescent="0.3">
      <c r="B5" s="9"/>
      <c r="C5" s="10"/>
      <c r="D5" s="10"/>
      <c r="E5" s="10"/>
      <c r="F5" s="10"/>
      <c r="G5" s="10"/>
    </row>
    <row r="6" spans="2:7" s="7" customFormat="1" x14ac:dyDescent="0.25">
      <c r="B6" s="20"/>
      <c r="C6" s="12"/>
      <c r="D6" s="15" t="s">
        <v>69</v>
      </c>
      <c r="E6" s="12"/>
      <c r="F6" s="12"/>
      <c r="G6" s="12"/>
    </row>
    <row r="7" spans="2:7" s="4" customFormat="1" ht="51" x14ac:dyDescent="0.25">
      <c r="B7" s="20" t="s">
        <v>206</v>
      </c>
      <c r="C7" s="12" t="str">
        <f>INDEX(SPECYFIKACJA!$A:$B,MATCH($B7,SPECYFIKACJA!$A:$A,0),2)</f>
        <v>Nawierzchnia bitumiczna</v>
      </c>
      <c r="D7" s="16" t="str">
        <f>INDEX(SPECYFIKACJA!$A:$C,MATCH($B7,SPECYFIKACJA!$A:$A,0),3)</f>
        <v xml:space="preserve">Warstwa ścieralna: AC 8 S 50/70 gr. 7 cm
Podbudowa zasadnicza: kruszywo stabilizowane cementem C 3/4, gr. 12 cm
Grunt rodzimy zagęszczony do Is≥1,0 (E2 ≥ 50 MPa)
</v>
      </c>
      <c r="E7" s="12">
        <f>INDEX(SPECYFIKACJA!$A:$D,MATCH($B7,SPECYFIKACJA!$A:$A,0),4)</f>
        <v>0</v>
      </c>
      <c r="F7" s="12">
        <f>INDEX(SPECYFIKACJA!$A:$N,MATCH($B7,SPECYFIKACJA!$A:$A,0),9)</f>
        <v>28.01</v>
      </c>
      <c r="G7" s="12" t="str">
        <f>INDEX(SPECYFIKACJA!$A:$E,MATCH($B7,SPECYFIKACJA!$A:$A,0),5)</f>
        <v>m2</v>
      </c>
    </row>
    <row r="8" spans="2:7" s="4" customFormat="1" ht="63.75" x14ac:dyDescent="0.25">
      <c r="B8" s="20" t="s">
        <v>274</v>
      </c>
      <c r="C8" s="12" t="str">
        <f>INDEX(SPECYFIKACJA!$A:$B,MATCH($B8,SPECYFIKACJA!$A:$A,0),2)</f>
        <v>Kostka betonowa</v>
      </c>
      <c r="D8" s="16" t="str">
        <f>INDEX(SPECYFIKACJA!$A:$C,MATCH($B8,SPECYFIKACJA!$A:$A,0),3)</f>
        <v xml:space="preserve">Nawierzchnia: kostka betonowa rozbiórkowa, jasnoszara 10x20 gr. 6 lub 8cm
Warstwa odsączająca: podsypka cementowo-piaskowa 1:4 gr. 5cm
Podbudowa zasadnicza: kruszywo stabilizowane cementem C 3/4, gr. 12cm
Grunt rodzimy zagęszczony do Is≥1,0 (E2 ≥ 50 MPa)
</v>
      </c>
      <c r="E8" s="12">
        <f>INDEX(SPECYFIKACJA!$A:$D,MATCH($B8,SPECYFIKACJA!$A:$A,0),4)</f>
        <v>0</v>
      </c>
      <c r="F8" s="12">
        <f>INDEX(SPECYFIKACJA!$A:$N,MATCH($B8,SPECYFIKACJA!$A:$A,0),9)</f>
        <v>26.51</v>
      </c>
      <c r="G8" s="12" t="str">
        <f>INDEX(SPECYFIKACJA!$A:$E,MATCH($B8,SPECYFIKACJA!$A:$A,0),5)</f>
        <v>m2</v>
      </c>
    </row>
    <row r="9" spans="2:7" s="4" customFormat="1" ht="89.25" x14ac:dyDescent="0.25">
      <c r="B9" s="20" t="s">
        <v>466</v>
      </c>
      <c r="C9" s="12" t="str">
        <f>INDEX(SPECYFIKACJA!$A:$B,MATCH($B9,SPECYFIKACJA!$A:$A,0),2)</f>
        <v>Nawierzchnia szutrowa (5t)</v>
      </c>
      <c r="D9" s="16" t="str">
        <f>INDEX(SPECYFIKACJA!$A:$C,MATCH($B9,SPECYFIKACJA!$A:$A,0),3)</f>
        <v xml:space="preserve">Nawierzchnia: mineralna 0/8, gr. 4cm
Warstwa odsączająca: piasek kopany zagęszczony, gr. 5cm
Podbudowa zasadnicza: kruszywo łamane stabilizowane mechanicznie (kliniec, tłuczeń) 4/31,5 gr. 15cm
Warstwa stabilizująca: kruszywo łamane stabilizowane mechanicznie  4/63, gr. 15cm                                                                     
Grunt rodzimy zagęszczony do Is≥1,0 (E2 ≥ 50 MPa)
</v>
      </c>
      <c r="E9" s="12">
        <f>INDEX(SPECYFIKACJA!$A:$D,MATCH($B9,SPECYFIKACJA!$A:$A,0),4)</f>
        <v>0</v>
      </c>
      <c r="F9" s="12">
        <f>INDEX(SPECYFIKACJA!$A:$N,MATCH($B9,SPECYFIKACJA!$A:$A,0),9)</f>
        <v>1321.15</v>
      </c>
      <c r="G9" s="12" t="str">
        <f>INDEX(SPECYFIKACJA!$A:$E,MATCH($B9,SPECYFIKACJA!$A:$A,0),5)</f>
        <v>m2</v>
      </c>
    </row>
    <row r="10" spans="2:7" s="4" customFormat="1" ht="102" x14ac:dyDescent="0.25">
      <c r="B10" s="20" t="s">
        <v>74</v>
      </c>
      <c r="C10" s="12" t="str">
        <f>INDEX(SPECYFIKACJA!$A:$B,MATCH($B10,SPECYFIKACJA!$A:$A,0),2)</f>
        <v>Nawierzchnia szutrowa</v>
      </c>
      <c r="D10" s="16" t="str">
        <f>INDEX(SPECYFIKACJA!$A:$C,MATCH($B10,SPECYFIKACJA!$A:$A,0),3)</f>
        <v xml:space="preserve">Nawierzchnia: mineralna 0/8, gr. 4cm
Warstwa wyrównawcza: grys i piasek, gr.3cm
Podbudowa zasadnicza: kruszywo łamane stabilizowane mechanicznie (kliniec, tłuczeń) 4/31, gr. 15cm                                                                                
Warstwa odsączająca: piasek kopalniany i pospółka, gr 15cm                                                                                                                                                             
Warstwa separacyjno-wzmacjniająca: warstwa z geowłókniny o gramaturze &gt; 105g/m
Grunt rodzimy zagęszczony do Is≥1,0 (E2 ≥ 50 MPa)
</v>
      </c>
      <c r="E10" s="12">
        <f>INDEX(SPECYFIKACJA!$A:$D,MATCH($B10,SPECYFIKACJA!$A:$A,0),4)</f>
        <v>0</v>
      </c>
      <c r="F10" s="12">
        <f>INDEX(SPECYFIKACJA!$A:$N,MATCH($B10,SPECYFIKACJA!$A:$A,0),9)</f>
        <v>113</v>
      </c>
      <c r="G10" s="12" t="str">
        <f>INDEX(SPECYFIKACJA!$A:$E,MATCH($B10,SPECYFIKACJA!$A:$A,0),5)</f>
        <v>m2</v>
      </c>
    </row>
    <row r="11" spans="2:7" s="4" customFormat="1" ht="38.25" x14ac:dyDescent="0.25">
      <c r="B11" s="20" t="s">
        <v>368</v>
      </c>
      <c r="C11" s="12" t="str">
        <f>INDEX(SPECYFIKACJA!$A:$B,MATCH($B11,SPECYFIKACJA!$A:$A,0),2)</f>
        <v>Nawierzchnia ścieżki sensorycznej sypkie/ naturalne</v>
      </c>
      <c r="D11" s="16" t="str">
        <f>INDEX(SPECYFIKACJA!$A:$C,MATCH($B11,SPECYFIKACJA!$A:$A,0),3)</f>
        <v xml:space="preserve">- warstwa zmienna( wg. Nr 1, 3, 5, 6, 7, 10, 12, 14, 15, 20), gr. 10cm 
- wartswa geowłókniny
</v>
      </c>
      <c r="E11" s="12">
        <f>INDEX(SPECYFIKACJA!$A:$D,MATCH($B11,SPECYFIKACJA!$A:$A,0),4)</f>
        <v>0</v>
      </c>
      <c r="F11" s="12">
        <f>INDEX(SPECYFIKACJA!$A:$N,MATCH($B11,SPECYFIKACJA!$A:$A,0),9)</f>
        <v>36.409999999999997</v>
      </c>
      <c r="G11" s="12" t="str">
        <f>INDEX(SPECYFIKACJA!$A:$E,MATCH($B11,SPECYFIKACJA!$A:$A,0),5)</f>
        <v>m2</v>
      </c>
    </row>
    <row r="12" spans="2:7" s="4" customFormat="1" ht="51" x14ac:dyDescent="0.25">
      <c r="B12" s="20" t="s">
        <v>369</v>
      </c>
      <c r="C12" s="12" t="str">
        <f>INDEX(SPECYFIKACJA!$A:$B,MATCH($B12,SPECYFIKACJA!$A:$A,0),2)</f>
        <v>Nawierzchnia ścieżki sensorycznej utwardzone/ syntetyczne</v>
      </c>
      <c r="D12" s="16" t="str">
        <f>INDEX(SPECYFIKACJA!$A:$C,MATCH($B12,SPECYFIKACJA!$A:$A,0),3)</f>
        <v xml:space="preserve">- warstwa zmienna (wg. Nr 2, 4, 8, 9, 11, 13, 16, 17, 18, 19), gr. 8cm
- zaprawa cementowa, podsyka, gr. 5cm
- kruszywo stabilizowane mechanicznie, gr. 15cm 
</v>
      </c>
      <c r="E12" s="12">
        <f>INDEX(SPECYFIKACJA!$A:$D,MATCH($B12,SPECYFIKACJA!$A:$A,0),4)</f>
        <v>0</v>
      </c>
      <c r="F12" s="12">
        <f>INDEX(SPECYFIKACJA!$A:$N,MATCH($B12,SPECYFIKACJA!$A:$A,0),9)</f>
        <v>36.409999999999997</v>
      </c>
      <c r="G12" s="12" t="str">
        <f>INDEX(SPECYFIKACJA!$A:$E,MATCH($B12,SPECYFIKACJA!$A:$A,0),5)</f>
        <v>m2</v>
      </c>
    </row>
    <row r="13" spans="2:7" s="4" customFormat="1" x14ac:dyDescent="0.25">
      <c r="B13" s="20"/>
      <c r="C13" s="12"/>
      <c r="D13" s="16"/>
      <c r="E13" s="12"/>
      <c r="F13" s="12" t="e">
        <f>INDEX(SPECYFIKACJA!$A:$N,MATCH($B13,SPECYFIKACJA!$A:$A,0),9)</f>
        <v>#N/A</v>
      </c>
      <c r="G13" s="12" t="e">
        <f>INDEX(SPECYFIKACJA!$A:$E,MATCH($B13,SPECYFIKACJA!$A:$A,0),5)</f>
        <v>#N/A</v>
      </c>
    </row>
    <row r="14" spans="2:7" s="4" customFormat="1" ht="127.5" x14ac:dyDescent="0.25">
      <c r="B14" s="20" t="s">
        <v>107</v>
      </c>
      <c r="C14" s="12" t="str">
        <f>INDEX(SPECYFIKACJA!$A:$B,MATCH($B14,SPECYFIKACJA!$A:$A,0),2)</f>
        <v xml:space="preserve">Szklarnie przyszkolne </v>
      </c>
      <c r="D14" s="16" t="str">
        <f>INDEX(SPECYFIKACJA!$A:$C,MATCH($B14,SPECYFIKACJA!$A:$A,0),3)</f>
        <v xml:space="preserve">Szklarnia z poliwęglanu i lekkiego aluminium, odporne na zmienne warunki pogodowe. Wymiary 240x420cm, przesuwne drzwi i 4 uchylne okna zapewniające odpowiednią cyrkulację powietrza, temperaturę i wilgotność. Ochrona przed promieniowaniem UV, wysoka przepuszczalność światła. Aluminiowa rama odporna na rdzę. Poliwęglanowe panele o grubości 4mm. Szklarnia musi być ustawiona i zamocowana na płaskiej, równej oraz stabilnej powierzchni, dodatkowo należy ją zakotwiczyć do podłoża, aby uniknąć porwania przez wiatr. Przed rozpoczęciem montażu należy upewnić się, że w ziemi nie ma ukrytych rur lub kabli. Szklarnie należy ustawić w miejscu, które jest dobrze osłonięte przed działaniem wiatru. 
</v>
      </c>
      <c r="E14" s="12" t="str">
        <f>INDEX(SPECYFIKACJA!$A:$D,MATCH($B14,SPECYFIKACJA!$A:$A,0),4)</f>
        <v>wys. 230 cm
szer. 240 cm
gł. 420 cm</v>
      </c>
      <c r="F14" s="12">
        <f>INDEX(SPECYFIKACJA!$A:$N,MATCH($B14,SPECYFIKACJA!$A:$A,0),9)</f>
        <v>2</v>
      </c>
      <c r="G14" s="12" t="str">
        <f>INDEX(SPECYFIKACJA!$A:$E,MATCH($B14,SPECYFIKACJA!$A:$A,0),5)</f>
        <v>szt.</v>
      </c>
    </row>
    <row r="15" spans="2:7" s="4" customFormat="1" ht="76.5" x14ac:dyDescent="0.25">
      <c r="B15" s="20" t="s">
        <v>108</v>
      </c>
      <c r="C15" s="12" t="str">
        <f>INDEX(SPECYFIKACJA!$A:$B,MATCH($B15,SPECYFIKACJA!$A:$A,0),2)</f>
        <v>Donice na uprawy szkolne</v>
      </c>
      <c r="D15" s="16" t="str">
        <f>INDEX(SPECYFIKACJA!$A:$C,MATCH($B15,SPECYFIKACJA!$A:$A,0),3)</f>
        <v xml:space="preserve"> 18 desek, 4 kołki narożne, 2 łączniki, 72 wkrętów, agrowłóknina. Skrzynie są zabezpieczane za pomocą specjalnego, ekologicznego impregnatu wyprodukowanego na bazie wody. Impregnat ten musi byc w pełni bezpieczny dla upraw, nie wpływając na ich rozwój i nie wchodząc w żadne reakcje z warzywami.
Montaż wymaga jedynie skręcenia desek za pośrednictwem dołączonych wkrętów.
</v>
      </c>
      <c r="E15" s="12" t="str">
        <f>INDEX(SPECYFIKACJA!$A:$D,MATCH($B15,SPECYFIKACJA!$A:$A,0),4)</f>
        <v>dł. 240 cm
szer. 120 cm
wys. 27 cm 
(deski: 3x9cm)
gr. deski 18 mm</v>
      </c>
      <c r="F15" s="12">
        <f>INDEX(SPECYFIKACJA!$A:$N,MATCH($B15,SPECYFIKACJA!$A:$A,0),9)</f>
        <v>6</v>
      </c>
      <c r="G15" s="12" t="str">
        <f>INDEX(SPECYFIKACJA!$A:$E,MATCH($B15,SPECYFIKACJA!$A:$A,0),5)</f>
        <v>szt.</v>
      </c>
    </row>
    <row r="16" spans="2:7" s="4" customFormat="1" ht="89.25" x14ac:dyDescent="0.25">
      <c r="B16" s="20" t="s">
        <v>109</v>
      </c>
      <c r="C16" s="12" t="str">
        <f>INDEX(SPECYFIKACJA!$A:$B,MATCH($B16,SPECYFIKACJA!$A:$A,0),2)</f>
        <v>Ogród dendrologiczny</v>
      </c>
      <c r="D16" s="16" t="str">
        <f>INDEX(SPECYFIKACJA!$A:$C,MATCH($B16,SPECYFIKACJA!$A:$A,0),3)</f>
        <v xml:space="preserve">Cztery kwatery wypełnione róznymi rodzajami ziemi: kwasową, zasadową, piaszczysta/kora oraz torf. W celu zasadzenia rozlin o różnych wymaganiach w przyszłości
EKOBORD 12zł / mb
Długość użytkowa: 1000 mm
Wysokość: 78 mm
Szerokość: 85 mm
</v>
      </c>
      <c r="E16" s="12">
        <f>INDEX(SPECYFIKACJA!$A:$D,MATCH($B16,SPECYFIKACJA!$A:$A,0),4)</f>
        <v>0</v>
      </c>
      <c r="F16" s="12">
        <f>INDEX(SPECYFIKACJA!$A:$N,MATCH($B16,SPECYFIKACJA!$A:$A,0),9)</f>
        <v>150</v>
      </c>
      <c r="G16" s="12" t="str">
        <f>INDEX(SPECYFIKACJA!$A:$E,MATCH($B16,SPECYFIKACJA!$A:$A,0),5)</f>
        <v>mb.</v>
      </c>
    </row>
    <row r="17" spans="2:7" s="4" customFormat="1" ht="89.25" x14ac:dyDescent="0.25">
      <c r="B17" s="20" t="s">
        <v>110</v>
      </c>
      <c r="C17" s="12" t="str">
        <f>INDEX(SPECYFIKACJA!$A:$B,MATCH($B17,SPECYFIKACJA!$A:$A,0),2)</f>
        <v>Kompostownik</v>
      </c>
      <c r="D17" s="16" t="str">
        <f>INDEX(SPECYFIKACJA!$A:$C,MATCH($B17,SPECYFIKACJA!$A:$A,0),3)</f>
        <v>Solidny, modułowy o trwałej konstrukcji kompostownik z tworzywa sztucznego o pojemności 800l. Umożliwiający łatwy i szybki montaż oraz demontaż w celu przeniesienia lub wyczyszczenia, zapewniający optymalną wentylację oraz wilgotność. Niewymagający specjalistycznych narzędzi podczas montażu. Konstrukcja zapewniająca wygodne oraz bezproblemowe użytkowanie. Kolor czarny.
Wymiary [dł. x szer. x wys.]: 1350 x 719 x 826 mm
Materiał: tworzywo sztuczne</v>
      </c>
      <c r="E17" s="12">
        <f>INDEX(SPECYFIKACJA!$A:$D,MATCH($B17,SPECYFIKACJA!$A:$A,0),4)</f>
        <v>0</v>
      </c>
      <c r="F17" s="12">
        <f>INDEX(SPECYFIKACJA!$A:$N,MATCH($B17,SPECYFIKACJA!$A:$A,0),9)</f>
        <v>1</v>
      </c>
      <c r="G17" s="12" t="str">
        <f>INDEX(SPECYFIKACJA!$A:$E,MATCH($B17,SPECYFIKACJA!$A:$A,0),5)</f>
        <v>szt.</v>
      </c>
    </row>
    <row r="18" spans="2:7" s="4" customFormat="1" ht="140.25" x14ac:dyDescent="0.25">
      <c r="B18" s="20" t="s">
        <v>81</v>
      </c>
      <c r="C18" s="12" t="str">
        <f>INDEX(SPECYFIKACJA!$A:$B,MATCH($B18,SPECYFIKACJA!$A:$A,0),2)</f>
        <v>Poidełko (zdrój)</v>
      </c>
      <c r="D18" s="16" t="str">
        <f>INDEX(SPECYFIKACJA!$A:$C,MATCH($B18,SPECYFIKACJA!$A:$A,0),3)</f>
        <v xml:space="preserve">Poidełko o konstrukcji betonowej przeznaczone do zastosowań zewnętrznych, takich jak: parki, deptaki, ogrody miejskie i ścieżki rowerowe, z dwiema wylewkami wody (górną i dolną). Forma pozwalająca na użytkowanie przez osoby dorosłe, dzieci, osoby z niepełnosprawnościami oraz zwierzęta. 
Materiał: beton i stal nierdzewna.
Cement certyfikowany zgodnie z normą NP EN 197-1. Skład cementu core: 80% do 94% klinkieru portlandzkiego, 6% do 20% wapienia, 0% do 5% innych składników.
Waga: 100 kg.
Wymiary: 80 x 25 x 100 cm
Posadowienie: na głębokości 15 cm.
</v>
      </c>
      <c r="E18" s="12" t="str">
        <f>INDEX(SPECYFIKACJA!$A:$D,MATCH($B18,SPECYFIKACJA!$A:$A,0),4)</f>
        <v>800 x 250 x 1000 cm</v>
      </c>
      <c r="F18" s="12">
        <f>INDEX(SPECYFIKACJA!$A:$N,MATCH($B18,SPECYFIKACJA!$A:$A,0),9)</f>
        <v>1</v>
      </c>
      <c r="G18" s="12" t="str">
        <f>INDEX(SPECYFIKACJA!$A:$E,MATCH($B18,SPECYFIKACJA!$A:$A,0),5)</f>
        <v>szt.</v>
      </c>
    </row>
    <row r="19" spans="2:7" s="4" customFormat="1" ht="76.5" x14ac:dyDescent="0.25">
      <c r="B19" s="20" t="s">
        <v>82</v>
      </c>
      <c r="C19" s="12" t="str">
        <f>INDEX(SPECYFIKACJA!$A:$B,MATCH($B19,SPECYFIKACJA!$A:$A,0),2)</f>
        <v>Złączka wody</v>
      </c>
      <c r="D19" s="16" t="str">
        <f>INDEX(SPECYFIKACJA!$A:$C,MATCH($B19,SPECYFIKACJA!$A:$A,0),3)</f>
        <v xml:space="preserve">Zawór szybkozłączny umożliwiający pobór wody z systemu rurociągów podziemnych. Normalnie zamknięty. Stosowany w połączeniu z kluczem, po włożeniu którego zawór się otwiera. Zatrzaskowa pokrywa na obudowie. Wykonany z tworzywa odpornego na uderzenia oraz działanie promieni UV. Wysokość zaworu: 13,8 cm. Ciśnienie max.: 6 bar. Przyłącze: gwint zewnętrzny 3/4″. 
Złączka obudowana studzienką zaworową zabezpieczającą. </v>
      </c>
      <c r="E19" s="12">
        <f>INDEX(SPECYFIKACJA!$A:$D,MATCH($B19,SPECYFIKACJA!$A:$A,0),4)</f>
        <v>0</v>
      </c>
      <c r="F19" s="12">
        <f>INDEX(SPECYFIKACJA!$A:$N,MATCH($B19,SPECYFIKACJA!$A:$A,0),9)</f>
        <v>1</v>
      </c>
      <c r="G19" s="12" t="str">
        <f>INDEX(SPECYFIKACJA!$A:$E,MATCH($B19,SPECYFIKACJA!$A:$A,0),5)</f>
        <v>szt.</v>
      </c>
    </row>
    <row r="20" spans="2:7" s="4" customFormat="1" ht="25.5" x14ac:dyDescent="0.25">
      <c r="B20" s="20" t="s">
        <v>115</v>
      </c>
      <c r="C20" s="12" t="str">
        <f>INDEX(SPECYFIKACJA!$A:$B,MATCH($B20,SPECYFIKACJA!$A:$A,0),2)</f>
        <v>Ognisko szkolne</v>
      </c>
      <c r="D20" s="16" t="str">
        <f>INDEX(SPECYFIKACJA!$A:$C,MATCH($B20,SPECYFIKACJA!$A:$A,0),3)</f>
        <v xml:space="preserve">Palenisko w formie betonowej płyty grubości 50cm i średnicy 2,5m.
</v>
      </c>
      <c r="E20" s="12">
        <f>INDEX(SPECYFIKACJA!$A:$D,MATCH($B20,SPECYFIKACJA!$A:$A,0),4)</f>
        <v>0</v>
      </c>
      <c r="F20" s="12">
        <f>INDEX(SPECYFIKACJA!$A:$N,MATCH($B20,SPECYFIKACJA!$A:$A,0),9)</f>
        <v>1</v>
      </c>
      <c r="G20" s="12" t="str">
        <f>INDEX(SPECYFIKACJA!$A:$E,MATCH($B20,SPECYFIKACJA!$A:$A,0),5)</f>
        <v>szt.</v>
      </c>
    </row>
    <row r="21" spans="2:7" s="4" customFormat="1" ht="306" x14ac:dyDescent="0.25">
      <c r="B21" s="20" t="s">
        <v>116</v>
      </c>
      <c r="C21" s="12" t="str">
        <f>INDEX(SPECYFIKACJA!$A:$B,MATCH($B21,SPECYFIKACJA!$A:$A,0),2)</f>
        <v>Scena terenowa</v>
      </c>
      <c r="D21" s="16" t="str">
        <f>INDEX(SPECYFIKACJA!$A:$C,MATCH($B21,SPECYFIKACJA!$A:$A,0),3)</f>
        <v>Drewno tarasowe Angelim Amangosoo 260zł/m2
Legary drewniane 42x68mm Thermo sosna 55zł/mb
Olej antypoślizgowy – 1000zł (3L, wydajność 1l/24m2)
Drewniana scena plenerowa o średnicy 9m, wykonana z desek drewnianych 25x160mm, podkonstrukcja wykonana z legarów 50x70mm w rozstawi co 40cm i belek  nośnych80x100mm w rozstawie co 120cm. Fundament z rur PCV wypełnionych betonem fi200mm. Fundamenty w rozstawie 120x120cm (pod belkami nośnymi) oraz po obwodze sceny . Fundamenty zagłębione poniżej poziomu przemarzania (120cm).Widoczna krawędź sceny wykończona deskami pod kątem około 45stopni. Podkonstrukcja desek wykończeniowych wykonana z legarów 50x70mm mocowanych do fundamentów zlokalizowanych po obrzeżu sceny, odsuniętych w osi od jej krawędzi o około 75cm. Posadzka sceny obniżona względem terenu o około 30cm, uniesiona o około 12cm względem pierwszego siedziska widowni terenowej. W miejscu styku sceny z terenem, obrzeże widowni terenowej z cortenu wg ET-11.
SPECYFIKACJA OLEJU ANTYPOŚLIZGOWEGO
Bezbarwna powłoka antypoślizgowa na bazie naturalnych olejów roślinnych przeznaczona do wykończenia desek tarasowych, które uprzednio zostały zabarwione powłoką pigmentową. Zawiera mocno zagęszczony, organiczny dodatek adhezyjny, który po wyschnięciu nadaje powłoce właściwości antypoślizgowe. Antypoślizgowy Olej Do Tarasów tworzy mikroporowatą powłokę hydrofobową, która redukuje pęcznienie i kurczenie się drewna. Dzięki temu nie pęka, nie łuszczy, ani nie rozwarstwia się. Zawiera aktywne substancje chroniące powłokę przed atakiem pleśni, glonów i grzybów. Łatwy w aplikacji, nie zasycha w trakcie malowania. odnowienie powłoki nie wymaga szlifowania – wystarczy powtórnie przemalować powierzchnię.</v>
      </c>
      <c r="E21" s="12">
        <f>INDEX(SPECYFIKACJA!$A:$D,MATCH($B21,SPECYFIKACJA!$A:$A,0),4)</f>
        <v>0</v>
      </c>
      <c r="F21" s="12">
        <f>INDEX(SPECYFIKACJA!$A:$N,MATCH($B21,SPECYFIKACJA!$A:$A,0),9)</f>
        <v>1</v>
      </c>
      <c r="G21" s="12" t="str">
        <f>INDEX(SPECYFIKACJA!$A:$E,MATCH($B21,SPECYFIKACJA!$A:$A,0),5)</f>
        <v>szt.</v>
      </c>
    </row>
    <row r="22" spans="2:7" s="4" customFormat="1" ht="102" x14ac:dyDescent="0.25">
      <c r="B22" s="20" t="s">
        <v>117</v>
      </c>
      <c r="C22" s="12" t="str">
        <f>INDEX(SPECYFIKACJA!$A:$B,MATCH($B22,SPECYFIKACJA!$A:$A,0),2)</f>
        <v>Ławy terenowe przy ognisku i scenie</v>
      </c>
      <c r="D22" s="16" t="str">
        <f>INDEX(SPECYFIKACJA!$A:$C,MATCH($B22,SPECYFIKACJA!$A:$A,0),3)</f>
        <v>Ławy terenowe wykonane z blachy typu corten grubości 10mm wysokości 70cm. Blacha gięta do kształtów zgodnych z opracowaniem.  Blacha montowana za pomocą kotew wklejanych, kotwy montowane w dwóch rzędach do fundamentów betonowych prefabrykowanych 30x30x60cm ustawionych w odstępach co około 1metr. Fundamenty posadowione na  chudym betonie. Wysokość ławy terenowej 45cm, szerokość 105cm.  Schody terenowe wykonane z tych samych elementów co ławy terenowe, wysokość stopnia schodów 15cm, szerokość 35cm. Stopnie wykończone zgodnie z chodnikiem oraz terenem przy ognisku (posadzka mineralna).</v>
      </c>
      <c r="E22" s="12">
        <f>INDEX(SPECYFIKACJA!$A:$D,MATCH($B22,SPECYFIKACJA!$A:$A,0),4)</f>
        <v>0</v>
      </c>
      <c r="F22" s="12">
        <f>INDEX(SPECYFIKACJA!$A:$N,MATCH($B22,SPECYFIKACJA!$A:$A,0),9)</f>
        <v>1</v>
      </c>
      <c r="G22" s="12" t="str">
        <f>INDEX(SPECYFIKACJA!$A:$E,MATCH($B22,SPECYFIKACJA!$A:$A,0),5)</f>
        <v>szt.</v>
      </c>
    </row>
    <row r="23" spans="2:7" s="4" customFormat="1" x14ac:dyDescent="0.25">
      <c r="B23" s="20" t="s">
        <v>213</v>
      </c>
      <c r="C23" s="12" t="str">
        <f>INDEX(SPECYFIKACJA!$A:$B,MATCH($B23,SPECYFIKACJA!$A:$A,0),2)</f>
        <v>ZABAWKI EDUKACYJNE</v>
      </c>
      <c r="D23" s="16">
        <f>INDEX(SPECYFIKACJA!$A:$C,MATCH($B23,SPECYFIKACJA!$A:$A,0),3)</f>
        <v>0</v>
      </c>
      <c r="E23" s="12">
        <f>INDEX(SPECYFIKACJA!$A:$D,MATCH($B23,SPECYFIKACJA!$A:$A,0),4)</f>
        <v>0</v>
      </c>
      <c r="F23" s="12">
        <f>INDEX(SPECYFIKACJA!$A:$N,MATCH($B23,SPECYFIKACJA!$A:$A,0),9)</f>
        <v>0</v>
      </c>
      <c r="G23" s="12">
        <f>INDEX(SPECYFIKACJA!$A:$E,MATCH($B23,SPECYFIKACJA!$A:$A,0),5)</f>
        <v>0</v>
      </c>
    </row>
    <row r="24" spans="2:7" s="4" customFormat="1" ht="76.5" x14ac:dyDescent="0.25">
      <c r="B24" s="20" t="s">
        <v>184</v>
      </c>
      <c r="C24" s="12" t="str">
        <f>INDEX(SPECYFIKACJA!$A:$B,MATCH($B24,SPECYFIKACJA!$A:$A,0),2)</f>
        <v>Film animowany dwugarnkowy</v>
      </c>
      <c r="D24" s="16" t="str">
        <f>INDEX(SPECYFIKACJA!$A:$C,MATCH($B24,SPECYFIKACJA!$A:$A,0),3)</f>
        <v>Urządzenie wykonane z materiału odpornego na warunki atmosferyczne umożliwiające w razie potrzeby korzystanie przez cały rok. Produkt zgodny  z EN1176-1:2017. Strefa bezpieczna nie większa niż 3.3m x 3.8 przy przyjęciu wymiarów urządzenia 77cm na 30cm. Wszystkie elementy konstrukcyjne jak również montażowe wykonane z zachowaniem  obecnych norm oraz z zabezpieczeniami wandaloodpornymi. Ostateczny kolor do uzgodnienia z projektantem.</v>
      </c>
      <c r="E24" s="12">
        <f>INDEX(SPECYFIKACJA!$A:$D,MATCH($B24,SPECYFIKACJA!$A:$A,0),4)</f>
        <v>0</v>
      </c>
      <c r="F24" s="12">
        <f>INDEX(SPECYFIKACJA!$A:$N,MATCH($B24,SPECYFIKACJA!$A:$A,0),9)</f>
        <v>1</v>
      </c>
      <c r="G24" s="12" t="str">
        <f>INDEX(SPECYFIKACJA!$A:$E,MATCH($B24,SPECYFIKACJA!$A:$A,0),5)</f>
        <v>szt.</v>
      </c>
    </row>
    <row r="25" spans="2:7" s="4" customFormat="1" ht="89.25" x14ac:dyDescent="0.25">
      <c r="B25" s="20" t="s">
        <v>186</v>
      </c>
      <c r="C25" s="12" t="str">
        <f>INDEX(SPECYFIKACJA!$A:$B,MATCH($B25,SPECYFIKACJA!$A:$A,0),2)</f>
        <v>Koło optyczne</v>
      </c>
      <c r="D25" s="16" t="str">
        <f>INDEX(SPECYFIKACJA!$A:$C,MATCH($B25,SPECYFIKACJA!$A:$A,0),3)</f>
        <v xml:space="preserve">Urządzenie wykonane z materiału odpornego na warunki atmosferyczne umożliwiające w razie potrzeby korzystanie przez cały rok. Produkt zgodny  z EN1176-1:2017. Strefa bezpieczna nie większa niż 3.7m na 3.7m  przy przyjęciu wymiarów urządzenia średnica 65cm a wysokość całkowita 190cm. Wszystkie elementy konstrukcyjne jak również montażowe wykonane z zachowaniem  obecnych norm oraz z zabezpieczeniami wandaloodpornymi. Ostateczny kolor do uzgodnienia z projektantem.
</v>
      </c>
      <c r="E25" s="12">
        <f>INDEX(SPECYFIKACJA!$A:$D,MATCH($B25,SPECYFIKACJA!$A:$A,0),4)</f>
        <v>0</v>
      </c>
      <c r="F25" s="12">
        <f>INDEX(SPECYFIKACJA!$A:$N,MATCH($B25,SPECYFIKACJA!$A:$A,0),9)</f>
        <v>1</v>
      </c>
      <c r="G25" s="12" t="str">
        <f>INDEX(SPECYFIKACJA!$A:$E,MATCH($B25,SPECYFIKACJA!$A:$A,0),5)</f>
        <v>szt.</v>
      </c>
    </row>
    <row r="26" spans="2:7" s="4" customFormat="1" ht="76.5" x14ac:dyDescent="0.25">
      <c r="B26" s="20" t="s">
        <v>188</v>
      </c>
      <c r="C26" s="12" t="str">
        <f>INDEX(SPECYFIKACJA!$A:$B,MATCH($B26,SPECYFIKACJA!$A:$A,0),2)</f>
        <v>Krzywe zwierciadła</v>
      </c>
      <c r="D26" s="16" t="str">
        <f>INDEX(SPECYFIKACJA!$A:$C,MATCH($B26,SPECYFIKACJA!$A:$A,0),3)</f>
        <v>Urządzenie wykonane z materiału odpornego na warunki atmosferyczne umożliwiające w razie potrzeby korzystanie przez cały rok. Produkt zgodny  z EN1176-1:2017. Strefa bezpieczna nie większa niż 3.1m na 6m  przy przyjęciu wymiarów urządzenia 100cm x 6cm x 175cm. Wszystkie elementy konstrukcyjne jak również montażowe wykonane z zachowaniem  obecnych norm oraz z zabezpieczeniami wandaloodpornymi. Ostateczny kolor do uzgodnienia z projektantem.</v>
      </c>
      <c r="E26" s="12">
        <f>INDEX(SPECYFIKACJA!$A:$D,MATCH($B26,SPECYFIKACJA!$A:$A,0),4)</f>
        <v>0</v>
      </c>
      <c r="F26" s="12">
        <f>INDEX(SPECYFIKACJA!$A:$N,MATCH($B26,SPECYFIKACJA!$A:$A,0),9)</f>
        <v>1</v>
      </c>
      <c r="G26" s="12" t="str">
        <f>INDEX(SPECYFIKACJA!$A:$E,MATCH($B26,SPECYFIKACJA!$A:$A,0),5)</f>
        <v>szt.</v>
      </c>
    </row>
    <row r="27" spans="2:7" s="4" customFormat="1" ht="76.5" x14ac:dyDescent="0.25">
      <c r="B27" s="20" t="s">
        <v>190</v>
      </c>
      <c r="C27" s="12" t="str">
        <f>INDEX(SPECYFIKACJA!$A:$B,MATCH($B27,SPECYFIKACJA!$A:$A,0),2)</f>
        <v>Peryskop</v>
      </c>
      <c r="D27" s="16" t="str">
        <f>INDEX(SPECYFIKACJA!$A:$C,MATCH($B27,SPECYFIKACJA!$A:$A,0),3)</f>
        <v>Urządzenie wykonane z materiału odpornego na warunki atmosferyczne umożliwiające w razie potrzeby korzystanie przez cały rok. Produkt zgodny  z EN1176-1:2017. Strefa bezpieczna nie większa niż 3,5m przy przyjęciu wymiarów urządzenia 46cm x 21cm x 212cm. Wszystkie elementy konstrukcyjne jak również montażowe wykonane z zachowaniem  obecnych norm oraz z zabezpieczeniami wandaloodpornymi. Ostateczny kolor do uzgodnienia z projektantem.</v>
      </c>
      <c r="E27" s="12">
        <f>INDEX(SPECYFIKACJA!$A:$D,MATCH($B27,SPECYFIKACJA!$A:$A,0),4)</f>
        <v>0</v>
      </c>
      <c r="F27" s="12">
        <f>INDEX(SPECYFIKACJA!$A:$N,MATCH($B27,SPECYFIKACJA!$A:$A,0),9)</f>
        <v>1</v>
      </c>
      <c r="G27" s="12" t="str">
        <f>INDEX(SPECYFIKACJA!$A:$E,MATCH($B27,SPECYFIKACJA!$A:$A,0),5)</f>
        <v>szt.</v>
      </c>
    </row>
    <row r="28" spans="2:7" s="4" customFormat="1" ht="76.5" x14ac:dyDescent="0.25">
      <c r="B28" s="20" t="s">
        <v>192</v>
      </c>
      <c r="C28" s="12" t="str">
        <f>INDEX(SPECYFIKACJA!$A:$B,MATCH($B28,SPECYFIKACJA!$A:$A,0),2)</f>
        <v>Pisanie lustrzane</v>
      </c>
      <c r="D28" s="16" t="str">
        <f>INDEX(SPECYFIKACJA!$A:$C,MATCH($B28,SPECYFIKACJA!$A:$A,0),3)</f>
        <v>Urządzenie wykonane z materiału odpornego na warunki atmosferyczne umożliwiające w razie potrzeby korzystanie przez cały rok. Produkt zgodny  z EN1176-1:2017. Strefa bezpieczna nie większa niż 3,6m na 3,7m przy przyjęciu wymiarów urządzenia 65cm x 62cm x 120cm. Wszystkie elementy konstrukcyjne jak również montażowe wykonane z zachowaniem  obecnych norm oraz z zabezpieczeniami wandaloodpornymi. Ostateczny kolor do uzgodnienia z projektantem.</v>
      </c>
      <c r="E28" s="12">
        <f>INDEX(SPECYFIKACJA!$A:$D,MATCH($B28,SPECYFIKACJA!$A:$A,0),4)</f>
        <v>0</v>
      </c>
      <c r="F28" s="12">
        <f>INDEX(SPECYFIKACJA!$A:$N,MATCH($B28,SPECYFIKACJA!$A:$A,0),9)</f>
        <v>1</v>
      </c>
      <c r="G28" s="12" t="str">
        <f>INDEX(SPECYFIKACJA!$A:$E,MATCH($B28,SPECYFIKACJA!$A:$A,0),5)</f>
        <v>szt.</v>
      </c>
    </row>
    <row r="29" spans="2:7" s="4" customFormat="1" ht="89.25" x14ac:dyDescent="0.25">
      <c r="B29" s="20" t="s">
        <v>194</v>
      </c>
      <c r="C29" s="12" t="str">
        <f>INDEX(SPECYFIKACJA!$A:$B,MATCH($B29,SPECYFIKACJA!$A:$A,0),2)</f>
        <v>Głuchy telefon 2 duże</v>
      </c>
      <c r="D29" s="16" t="str">
        <f>INDEX(SPECYFIKACJA!$A:$C,MATCH($B29,SPECYFIKACJA!$A:$A,0),3)</f>
        <v xml:space="preserve">Urządzenie wykonane z materiału odpornego na warunki atmosferyczne umożliwiające w razie potrzeby korzystanie przez cały rok. Produkt zgodny  z EN1176-1:2017. Strefa bezpieczna nie większa niż 3m przy każdej tubie  przy przyjęciu wymiarów urządzenia 80cm x 37cm x 180cm. Wszystkie elementy konstrukcyjne jak również montażowe wykonane z zachowaniem  obecnych norm oraz z zabezpieczeniami wandaloodpornymi. Ostateczny kolor do uzgodnienia z projektantem. Wymagany przekop pomiędzy elementami. 
</v>
      </c>
      <c r="E29" s="12">
        <f>INDEX(SPECYFIKACJA!$A:$D,MATCH($B29,SPECYFIKACJA!$A:$A,0),4)</f>
        <v>0</v>
      </c>
      <c r="F29" s="12">
        <f>INDEX(SPECYFIKACJA!$A:$N,MATCH($B29,SPECYFIKACJA!$A:$A,0),9)</f>
        <v>1</v>
      </c>
      <c r="G29" s="12" t="str">
        <f>INDEX(SPECYFIKACJA!$A:$E,MATCH($B29,SPECYFIKACJA!$A:$A,0),5)</f>
        <v>szt.</v>
      </c>
    </row>
    <row r="30" spans="2:7" s="4" customFormat="1" ht="102" x14ac:dyDescent="0.25">
      <c r="B30" s="20" t="s">
        <v>80</v>
      </c>
      <c r="C30" s="12" t="str">
        <f>INDEX(SPECYFIKACJA!$A:$B,MATCH($B30,SPECYFIKACJA!$A:$A,0),2)</f>
        <v>Ławki wolnostojące</v>
      </c>
      <c r="D30" s="16" t="str">
        <f>INDEX(SPECYFIKACJA!$A:$C,MATCH($B30,SPECYFIKACJA!$A:$A,0),3)</f>
        <v>Ławka z opraciem z podłokietnikami. Konstrukcja boczna ze stali ocynkowanej ogniowo i lakierowanej proszkowo (kolor RAL do uzgodnienia z Projektantem). Siedzisko i oparcie wykonane z drewna świerkowego impregnowanego i lakierowanwgo dwukrotnie lub z drewna egzotycznego (iroko). Wybarwienie drewna do uzgodnienia z Projektantem. Kotwienie do podłoża betonowego zgodnie z instrukcjami technicznymi Producenta.
Szerokość: 66cm
Długość: 180cm
Wysokość: 81,5cm</v>
      </c>
      <c r="E30" s="12">
        <f>INDEX(SPECYFIKACJA!$A:$D,MATCH($B30,SPECYFIKACJA!$A:$A,0),4)</f>
        <v>0</v>
      </c>
      <c r="F30" s="12">
        <f>INDEX(SPECYFIKACJA!$A:$N,MATCH($B30,SPECYFIKACJA!$A:$A,0),9)</f>
        <v>8</v>
      </c>
      <c r="G30" s="12" t="str">
        <f>INDEX(SPECYFIKACJA!$A:$E,MATCH($B30,SPECYFIKACJA!$A:$A,0),5)</f>
        <v>szt.</v>
      </c>
    </row>
    <row r="31" spans="2:7" s="4" customFormat="1" ht="114.75" x14ac:dyDescent="0.25">
      <c r="B31" s="20" t="s">
        <v>79</v>
      </c>
      <c r="C31" s="12" t="str">
        <f>INDEX(SPECYFIKACJA!$A:$B,MATCH($B31,SPECYFIKACJA!$A:$A,0),2)</f>
        <v>Kosze do segregacji śmieci</v>
      </c>
      <c r="D31" s="16" t="str">
        <f>INDEX(SPECYFIKACJA!$A:$C,MATCH($B31,SPECYFIKACJA!$A:$A,0),3)</f>
        <v>Kosz wyposażony w 4 komory do segregacji odpadów. Wykonany ze stali ocynkowanej (kolor grafitowy RAL 7021). Kosz wolnostojący montowany na wkręty montażowe do podłoża. Sposób opróżniania poprzez otwierane drzwiczki zamykane na kłódkę, worek nakładany na pręt. Na drzwiczkach informacja wizualana określająca rodzaje odpadów: METAL, PLASTIK, SZKŁO, ZMIESZANE.
Wysokość: 100cm
Szerokość: 35,1cm
Długość: 153,1cm
Pojemność: 4 x 60L</v>
      </c>
      <c r="E31" s="12">
        <f>INDEX(SPECYFIKACJA!$A:$D,MATCH($B31,SPECYFIKACJA!$A:$A,0),4)</f>
        <v>0</v>
      </c>
      <c r="F31" s="12">
        <f>INDEX(SPECYFIKACJA!$A:$N,MATCH($B31,SPECYFIKACJA!$A:$A,0),9)</f>
        <v>4</v>
      </c>
      <c r="G31" s="12" t="str">
        <f>INDEX(SPECYFIKACJA!$A:$E,MATCH($B31,SPECYFIKACJA!$A:$A,0),5)</f>
        <v>szt.</v>
      </c>
    </row>
    <row r="32" spans="2:7" s="4" customFormat="1" ht="38.25" x14ac:dyDescent="0.25">
      <c r="B32" s="20" t="s">
        <v>91</v>
      </c>
      <c r="C32" s="12" t="str">
        <f>INDEX(SPECYFIKACJA!$A:$B,MATCH($B32,SPECYFIKACJA!$A:$A,0),2)</f>
        <v>Poidełka dla ptaków</v>
      </c>
      <c r="D32" s="16" t="str">
        <f>INDEX(SPECYFIKACJA!$A:$C,MATCH($B32,SPECYFIKACJA!$A:$A,0),3)</f>
        <v xml:space="preserve">Taca ze stali czarnej lakierowanej, średnica 100cm na trzech nogach stalowych z prętów fi 20 przytwierdzone do fundamentów z bloczków betonowych 20x20x40cm. 
</v>
      </c>
      <c r="E32" s="12">
        <f>INDEX(SPECYFIKACJA!$A:$D,MATCH($B32,SPECYFIKACJA!$A:$A,0),4)</f>
        <v>0</v>
      </c>
      <c r="F32" s="12">
        <f>INDEX(SPECYFIKACJA!$A:$N,MATCH($B32,SPECYFIKACJA!$A:$A,0),9)</f>
        <v>1</v>
      </c>
      <c r="G32" s="12" t="str">
        <f>INDEX(SPECYFIKACJA!$A:$E,MATCH($B32,SPECYFIKACJA!$A:$A,0),5)</f>
        <v>szt.</v>
      </c>
    </row>
    <row r="33" spans="2:7" s="4" customFormat="1" ht="140.25" x14ac:dyDescent="0.25">
      <c r="B33" s="20" t="s">
        <v>83</v>
      </c>
      <c r="C33" s="12" t="str">
        <f>INDEX(SPECYFIKACJA!$A:$B,MATCH($B33,SPECYFIKACJA!$A:$A,0),2)</f>
        <v>Stojaki rowerowe</v>
      </c>
      <c r="D33" s="16" t="str">
        <f>INDEX(SPECYFIKACJA!$A:$C,MATCH($B33,SPECYFIKACJA!$A:$A,0),3)</f>
        <v>Stojak rowerowy. Konstrukcja nośna z blachy stalowej grubości 5mm. Odbojnica grubości 8mm, wykonana z odpornej na warunki atmosferyczne gumy EPDM, zabezpiecza ramę roweru przed uszkodzeniem. Możliwość zabezpieczenia rowerów za pomocą łańcucha, linki, zapięcia typu U-lock oraz innych popularnych zapięć. Możliowść podparcia dwóch rowerów do jednego stojaka. Montaż za pomocą zabetonowania nóg stojaka w fundamencie betonowym. Wykończenie ze stali czarnej ocynkowanej ogniowo i malowanej proszkowo w kolorze RAL 7021. 
Wysokość: 60cm
Długość: 70cm
Szerokość: 9cm
Głębokość fundamentowania: ok. 30cm (w zależności od rodzaju gruntów)</v>
      </c>
      <c r="E33" s="12">
        <f>INDEX(SPECYFIKACJA!$A:$D,MATCH($B33,SPECYFIKACJA!$A:$A,0),4)</f>
        <v>0</v>
      </c>
      <c r="F33" s="12">
        <f>INDEX(SPECYFIKACJA!$A:$N,MATCH($B33,SPECYFIKACJA!$A:$A,0),9)</f>
        <v>10</v>
      </c>
      <c r="G33" s="12" t="str">
        <f>INDEX(SPECYFIKACJA!$A:$E,MATCH($B33,SPECYFIKACJA!$A:$A,0),5)</f>
        <v>szt.</v>
      </c>
    </row>
    <row r="34" spans="2:7" s="4" customFormat="1" ht="153" x14ac:dyDescent="0.25">
      <c r="B34" s="20" t="s">
        <v>114</v>
      </c>
      <c r="C34" s="12" t="str">
        <f>INDEX(SPECYFIKACJA!$A:$B,MATCH($B34,SPECYFIKACJA!$A:$A,0),2)</f>
        <v>Ogrodzenie z siatki z magazynem</v>
      </c>
      <c r="D34" s="16" t="str">
        <f>INDEX(SPECYFIKACJA!$A:$C,MATCH($B34,SPECYFIKACJA!$A:$A,0),3)</f>
        <v>Ogrodzenie wejscia do szkoly + magazyn + furtka
Wykonane z siatki powlekanej PCV na ramie stalowej, wysokość siatki magazynu dostosowana do wysokości przejścia na dziedziniec. Wysokość około 280cm, do ostatecznej weryfikacji po wykonaniu nowej nawierzchni. Do strefy magazynowej furtka o szerokości przejścia minimum 1,2m. Strefa magazynu wykonana na indywidualnej konstrukcji stalowej mocowana do podłoża oraz konstrukcji szkoły. Profil słupków 60x60mm. 
Wygrodzenie przejścia wykonane z siatki wysokości 1,5m. Ogrodzenie mocowane do słupków fi38mm za pomocą obejm stalowych. Słupki zakotwione w posadzce za pomocą fundamentów betonowych. Słupki zabezpieczone daszkami z tworzywa sztucznego. W ogrodzeniu furtka o szerokości przejścia minimum 1,2m. Furtka wyposażona w zamek umożliwiający ograniczenie dostępu na teren dziedzińca w godzinach wieczornych i nocnych.</v>
      </c>
      <c r="E34" s="12">
        <f>INDEX(SPECYFIKACJA!$A:$D,MATCH($B34,SPECYFIKACJA!$A:$A,0),4)</f>
        <v>0</v>
      </c>
      <c r="F34" s="12">
        <f>INDEX(SPECYFIKACJA!$A:$N,MATCH($B34,SPECYFIKACJA!$A:$A,0),9)</f>
        <v>27</v>
      </c>
      <c r="G34" s="12" t="str">
        <f>INDEX(SPECYFIKACJA!$A:$E,MATCH($B34,SPECYFIKACJA!$A:$A,0),5)</f>
        <v>mb.</v>
      </c>
    </row>
    <row r="35" spans="2:7" s="4" customFormat="1" ht="280.5" x14ac:dyDescent="0.25">
      <c r="B35" s="20" t="s">
        <v>314</v>
      </c>
      <c r="C35" s="12" t="str">
        <f>INDEX(SPECYFIKACJA!$A:$B,MATCH($B35,SPECYFIKACJA!$A:$A,0),2)</f>
        <v>Tablica informacyjna</v>
      </c>
      <c r="D35" s="16" t="str">
        <f>INDEX(SPECYFIKACJA!$A:$C,MATCH($B35,SPECYFIKACJA!$A:$A,0),3)</f>
        <v xml:space="preserve">Konstrukcja prosta, wytrzymała rama ze stali lakierowanej (RAL 7021) oraz tablica informacyjna wykonana z płyty MFP-L. Całość zabezpieczona przed szkodliwym działaniem warunków atmosferycznych. Tablica przeznaczona do naklejania grafki w rozmiarze 50 x 70 cm (B2) z folii samoprzylepnej z nadrukiem solwentowym zabezpieczonym laminowaniem. Wszystkie elementy małej architektury muszą być odpowiednio zakotwiczone zgodnie z instrukcjami technicznymi producenta. 
Długość: 120cm
Szerokość: 8cm
Wysokość: 250cm
Powierzchnia tablicy: 55x76 cm (preferowany rozmiar grafiki 50x70cm (B2)
Lokalizacja: 
S1: 1x regulamin dla streetballu, koszy do gry dla dzieci, bulodormów; 1x regulamin dla street workoutu; 1x regulamin do gry w tenisa stołowego; 1x regulamin miasteczka ruchu drogowego
S2: 1x regulamin dla placu zabaw ogólnodostępnego
Uwaga:
W celu ujednolicenia informacji wizualnej dla całego terenu, Wykonawca po uzyskaniu wszystkich wymaganych regulaminów terenów rekreacyjnych powinien przekazać je do Projektanta w celu ustalenia jednolitej grafiki dla wszystkich tablic informcyjnych. 
Tablica wraz z regulaminem dla pumptracka i skateparku, wyłączona z opracowania architektury i uwzględniona w opracowaniu szczegółowym. </v>
      </c>
      <c r="E35" s="12">
        <f>INDEX(SPECYFIKACJA!$A:$D,MATCH($B35,SPECYFIKACJA!$A:$A,0),4)</f>
        <v>0</v>
      </c>
      <c r="F35" s="12">
        <f>INDEX(SPECYFIKACJA!$A:$N,MATCH($B35,SPECYFIKACJA!$A:$A,0),9)</f>
        <v>1</v>
      </c>
      <c r="G35" s="12" t="str">
        <f>INDEX(SPECYFIKACJA!$A:$E,MATCH($B35,SPECYFIKACJA!$A:$A,0),5)</f>
        <v>szt.</v>
      </c>
    </row>
    <row r="36" spans="2:7" s="4" customFormat="1" ht="63.75" x14ac:dyDescent="0.25">
      <c r="B36" s="20" t="s">
        <v>101</v>
      </c>
      <c r="C36" s="12" t="str">
        <f>INDEX(SPECYFIKACJA!$A:$B,MATCH($B36,SPECYFIKACJA!$A:$A,0),2)</f>
        <v>Wycieraczki zewnętrzne</v>
      </c>
      <c r="D36" s="16" t="str">
        <f>INDEX(SPECYFIKACJA!$A:$C,MATCH($B36,SPECYFIKACJA!$A:$A,0),3)</f>
        <v xml:space="preserve">Wycieraczki zewnętrzne 120x80cm z ramką wykonana z kraty pomostowej, całość ocynkowana ogniowo, odporna na wpływ środowiska zewnętrznego. Ramka z kątownika przeznaczona do zabetonowania lub obsadzenia w kostce brukowej. Oczko kratownicy 55 x 11 mm, wysokość kraty 20 lub 25 mm, płaskownik poprzeczny serratowany.
</v>
      </c>
      <c r="E36" s="12">
        <f>INDEX(SPECYFIKACJA!$A:$D,MATCH($B36,SPECYFIKACJA!$A:$A,0),4)</f>
        <v>0</v>
      </c>
      <c r="F36" s="12">
        <f>INDEX(SPECYFIKACJA!$A:$N,MATCH($B36,SPECYFIKACJA!$A:$A,0),9)</f>
        <v>2</v>
      </c>
      <c r="G36" s="12" t="str">
        <f>INDEX(SPECYFIKACJA!$A:$E,MATCH($B36,SPECYFIKACJA!$A:$A,0),5)</f>
        <v>szt.</v>
      </c>
    </row>
  </sheetData>
  <customSheetViews>
    <customSheetView guid="{C8513F0A-3250-4D5E-9241-A93BDEB40957}" scale="90">
      <pane ySplit="5" topLeftCell="A12" activePane="bottomLeft" state="frozen"/>
      <selection pane="bottomLeft" activeCell="M15" sqref="M15"/>
      <pageMargins left="0.7" right="0.7" top="0.75" bottom="0.75" header="0.3" footer="0.3"/>
    </customSheetView>
    <customSheetView guid="{8E66F6D0-1AA0-4E3A-9CA1-7099D21EE9B0}" scale="90">
      <pane ySplit="5" topLeftCell="A12" activePane="bottomLeft" state="frozen"/>
      <selection pane="bottomLeft" activeCell="A11" sqref="A11:XFD11"/>
      <pageMargins left="0.7" right="0.7" top="0.75" bottom="0.75" header="0.3" footer="0.3"/>
    </customSheetView>
    <customSheetView guid="{FCEFF7ED-DBBE-4B9E-AC75-F108FDBA33FE}" scale="70">
      <pane ySplit="5" topLeftCell="A6" activePane="bottomLeft" state="frozen"/>
      <selection pane="bottomLeft" activeCell="D12" sqref="D12"/>
      <pageMargins left="0.7" right="0.7" top="0.75" bottom="0.75" header="0.3" footer="0.3"/>
    </customSheetView>
    <customSheetView guid="{F0AC2629-8515-4050-8B07-60BBD3A867FA}" scale="90">
      <pane ySplit="5" topLeftCell="A12" activePane="bottomLeft" state="frozen"/>
      <selection pane="bottomLeft" activeCell="A11" sqref="A11:XFD11"/>
      <pageMargins left="0.7" right="0.7" top="0.75" bottom="0.75" header="0.3" footer="0.3"/>
    </customSheetView>
  </customSheetViews>
  <mergeCells count="3">
    <mergeCell ref="C2:G2"/>
    <mergeCell ref="B3:E3"/>
    <mergeCell ref="F3:G3"/>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EB3AA"/>
  </sheetPr>
  <dimension ref="A1:G22"/>
  <sheetViews>
    <sheetView zoomScale="70" zoomScaleNormal="70" workbookViewId="0">
      <pane ySplit="4" topLeftCell="A5" activePane="bottomLeft" state="frozen"/>
      <selection pane="bottomLeft" activeCell="L20" sqref="L20"/>
    </sheetView>
  </sheetViews>
  <sheetFormatPr defaultRowHeight="15" x14ac:dyDescent="0.25"/>
  <cols>
    <col min="1" max="1" width="5.7109375" style="8" customWidth="1"/>
    <col min="2" max="2" width="10.7109375" style="8" customWidth="1"/>
    <col min="3" max="3" width="30.7109375" style="2" customWidth="1"/>
    <col min="4" max="4" width="75.7109375" style="8" customWidth="1"/>
    <col min="5" max="5" width="15.7109375" style="7" customWidth="1"/>
    <col min="6" max="7" width="10.7109375" style="8" customWidth="1"/>
    <col min="8" max="16384" width="9.140625" style="8"/>
  </cols>
  <sheetData>
    <row r="1" spans="1:7" ht="15.75" thickBot="1" x14ac:dyDescent="0.3"/>
    <row r="2" spans="1:7" s="7" customFormat="1" ht="20.25" customHeight="1" thickBot="1" x14ac:dyDescent="0.3">
      <c r="B2" s="27" t="s">
        <v>66</v>
      </c>
      <c r="C2" s="144" t="s">
        <v>26</v>
      </c>
      <c r="D2" s="144"/>
      <c r="E2" s="144"/>
      <c r="F2" s="144"/>
      <c r="G2" s="144"/>
    </row>
    <row r="3" spans="1:7" s="7" customFormat="1" ht="20.25" customHeight="1" thickBot="1" x14ac:dyDescent="0.3">
      <c r="B3" s="145" t="s">
        <v>55</v>
      </c>
      <c r="C3" s="146"/>
      <c r="D3" s="146"/>
      <c r="E3" s="147"/>
      <c r="F3" s="145" t="s">
        <v>54</v>
      </c>
      <c r="G3" s="147"/>
    </row>
    <row r="4" spans="1:7" s="7" customFormat="1" ht="15.75" thickBot="1" x14ac:dyDescent="0.3">
      <c r="B4" s="21" t="s">
        <v>58</v>
      </c>
      <c r="C4" s="22" t="s">
        <v>304</v>
      </c>
      <c r="D4" s="22" t="s">
        <v>305</v>
      </c>
      <c r="E4" s="22" t="s">
        <v>59</v>
      </c>
      <c r="F4" s="22" t="s">
        <v>54</v>
      </c>
      <c r="G4" s="23" t="s">
        <v>60</v>
      </c>
    </row>
    <row r="5" spans="1:7" s="7" customFormat="1" ht="30" customHeight="1" thickBot="1" x14ac:dyDescent="0.3">
      <c r="B5" s="9"/>
      <c r="C5" s="10"/>
      <c r="D5" s="10"/>
      <c r="E5" s="10"/>
      <c r="F5" s="10"/>
      <c r="G5" s="10"/>
    </row>
    <row r="6" spans="1:7" s="7" customFormat="1" x14ac:dyDescent="0.25">
      <c r="B6" s="20"/>
      <c r="C6" s="12"/>
      <c r="D6" s="15" t="s">
        <v>69</v>
      </c>
      <c r="E6" s="12"/>
      <c r="F6" s="12"/>
      <c r="G6" s="12"/>
    </row>
    <row r="7" spans="1:7" s="4" customFormat="1" ht="63.75" x14ac:dyDescent="0.25">
      <c r="A7" s="18"/>
      <c r="B7" s="20" t="s">
        <v>274</v>
      </c>
      <c r="C7" s="12" t="str">
        <f>INDEX(SPECYFIKACJA!$A:$B,MATCH($B7,SPECYFIKACJA!$A:$A,0),2)</f>
        <v>Kostka betonowa</v>
      </c>
      <c r="D7" s="17" t="str">
        <f>INDEX(SPECYFIKACJA!$A:$C,MATCH($B7,SPECYFIKACJA!$A:$A,0),3)</f>
        <v xml:space="preserve">Nawierzchnia: kostka betonowa rozbiórkowa, jasnoszara 10x20 gr. 6 lub 8cm
Warstwa odsączająca: podsypka cementowo-piaskowa 1:4 gr. 5cm
Podbudowa zasadnicza: kruszywo stabilizowane cementem C 3/4, gr. 12cm
Grunt rodzimy zagęszczony do Is≥1,0 (E2 ≥ 50 MPa)
</v>
      </c>
      <c r="E7" s="12">
        <f>INDEX(SPECYFIKACJA!$A:$J,MATCH($B7,SPECYFIKACJA!$A:$A,0),4)</f>
        <v>0</v>
      </c>
      <c r="F7" s="12">
        <f>INDEX(SPECYFIKACJA!$A:$N,MATCH($B7,SPECYFIKACJA!$A:$A,0),10)</f>
        <v>75.92</v>
      </c>
      <c r="G7" s="12" t="str">
        <f>INDEX(SPECYFIKACJA!$A:$E,MATCH($B7,SPECYFIKACJA!$A:$A,0),5)</f>
        <v>m2</v>
      </c>
    </row>
    <row r="8" spans="1:7" s="4" customFormat="1" ht="165.75" x14ac:dyDescent="0.25">
      <c r="A8" s="18"/>
      <c r="B8" s="20" t="s">
        <v>72</v>
      </c>
      <c r="C8" s="12" t="str">
        <f>INDEX(SPECYFIKACJA!$A:$B,MATCH($B8,SPECYFIKACJA!$A:$A,0),2)</f>
        <v>Płyty betonowe</v>
      </c>
      <c r="D8" s="17" t="str">
        <f>INDEX(SPECYFIKACJA!$A:$C,MATCH($B8,SPECYFIKACJA!$A:$A,0),3)</f>
        <v xml:space="preserve">Nawierzchnia: płyty betonowe 60x120, gr. 6cm (jak niżej)
Warstwa odsączająca: podsypka cementowo-piaskowa 1:4 gr. 5cm
Podbudowa zasadnicza: kruszywo stabilizowane cementem C 3/4, gr. 12cm
Grunt rodzimy zagęszczony do Is≥1,0 (E2 ≥ 50 MPa)
Nawierzchnia z szarych prefabrykowanych płyt wibroprasowane (kolor do uzgodnienia z Projektantem) ze zbrojeniem rozproszonym o jakości i strukturze betonu architektonicznego wykonane z wysokiej jakości kruszyw o podwyższonej estetyce. Płyty w całej objętości wykonane z jednorodnego rodzaju cementu,  całe barwione w masie. Szerokość fug 3mm,  krawędzie mikrofaza 1x2mm, powierzchnia gładka. Klasa betonu C 35/45. Wytrzymałość na zginanie: Klasa 3(U); Odporność na warunki atmosferyczne (nasiąkliwość max 4%): Klasa 2(B); Odporność na poślizgnięcie/poślizg: Zadowalająca.
</v>
      </c>
      <c r="E8" s="12">
        <f>INDEX(SPECYFIKACJA!$A:$J,MATCH($B8,SPECYFIKACJA!$A:$A,0),4)</f>
        <v>0</v>
      </c>
      <c r="F8" s="12">
        <f>INDEX(SPECYFIKACJA!$A:$N,MATCH($B8,SPECYFIKACJA!$A:$A,0),10)</f>
        <v>391.4</v>
      </c>
      <c r="G8" s="12" t="str">
        <f>INDEX(SPECYFIKACJA!$A:$E,MATCH($B8,SPECYFIKACJA!$A:$A,0),5)</f>
        <v>m2</v>
      </c>
    </row>
    <row r="9" spans="1:7" s="4" customFormat="1" x14ac:dyDescent="0.25">
      <c r="A9" s="18"/>
      <c r="B9" s="20"/>
      <c r="C9" s="12"/>
      <c r="D9" s="17"/>
      <c r="E9" s="12"/>
      <c r="F9" s="12" t="e">
        <f>INDEX(SPECYFIKACJA!$A:$N,MATCH($B9,SPECYFIKACJA!$A:$A,0),10)</f>
        <v>#N/A</v>
      </c>
      <c r="G9" s="12" t="e">
        <f>INDEX(SPECYFIKACJA!$A:$E,MATCH($B9,SPECYFIKACJA!$A:$A,0),5)</f>
        <v>#N/A</v>
      </c>
    </row>
    <row r="10" spans="1:7" s="4" customFormat="1" ht="140.25" x14ac:dyDescent="0.25">
      <c r="A10" s="18"/>
      <c r="B10" s="20" t="s">
        <v>83</v>
      </c>
      <c r="C10" s="12" t="str">
        <f>INDEX(SPECYFIKACJA!$A:$B,MATCH($B10,SPECYFIKACJA!$A:$A,0),2)</f>
        <v>Stojaki rowerowe</v>
      </c>
      <c r="D10" s="17" t="str">
        <f>INDEX(SPECYFIKACJA!$A:$C,MATCH($B10,SPECYFIKACJA!$A:$A,0),3)</f>
        <v>Stojak rowerowy. Konstrukcja nośna z blachy stalowej grubości 5mm. Odbojnica grubości 8mm, wykonana z odpornej na warunki atmosferyczne gumy EPDM, zabezpiecza ramę roweru przed uszkodzeniem. Możliwość zabezpieczenia rowerów za pomocą łańcucha, linki, zapięcia typu U-lock oraz innych popularnych zapięć. Możliowść podparcia dwóch rowerów do jednego stojaka. Montaż za pomocą zabetonowania nóg stojaka w fundamencie betonowym. Wykończenie ze stali czarnej ocynkowanej ogniowo i malowanej proszkowo w kolorze RAL 7021. 
Wysokość: 60cm
Długość: 70cm
Szerokość: 9cm
Głębokość fundamentowania: ok. 30cm (w zależności od rodzaju gruntów)</v>
      </c>
      <c r="E10" s="12">
        <f>INDEX(SPECYFIKACJA!$A:$J,MATCH($B10,SPECYFIKACJA!$A:$A,0),4)</f>
        <v>0</v>
      </c>
      <c r="F10" s="12">
        <f>INDEX(SPECYFIKACJA!$A:$N,MATCH($B10,SPECYFIKACJA!$A:$A,0),10)</f>
        <v>22</v>
      </c>
      <c r="G10" s="12" t="str">
        <f>INDEX(SPECYFIKACJA!$A:$E,MATCH($B10,SPECYFIKACJA!$A:$A,0),5)</f>
        <v>szt.</v>
      </c>
    </row>
    <row r="11" spans="1:7" s="4" customFormat="1" ht="102" x14ac:dyDescent="0.25">
      <c r="A11" s="18"/>
      <c r="B11" s="20" t="s">
        <v>80</v>
      </c>
      <c r="C11" s="12" t="str">
        <f>INDEX(SPECYFIKACJA!$A:$B,MATCH($B11,SPECYFIKACJA!$A:$A,0),2)</f>
        <v>Ławki wolnostojące</v>
      </c>
      <c r="D11" s="17" t="str">
        <f>INDEX(SPECYFIKACJA!$A:$C,MATCH($B11,SPECYFIKACJA!$A:$A,0),3)</f>
        <v>Ławka z opraciem z podłokietnikami. Konstrukcja boczna ze stali ocynkowanej ogniowo i lakierowanej proszkowo (kolor RAL do uzgodnienia z Projektantem). Siedzisko i oparcie wykonane z drewna świerkowego impregnowanego i lakierowanwgo dwukrotnie lub z drewna egzotycznego (iroko). Wybarwienie drewna do uzgodnienia z Projektantem. Kotwienie do podłoża betonowego zgodnie z instrukcjami technicznymi Producenta.
Szerokość: 66cm
Długość: 180cm
Wysokość: 81,5cm</v>
      </c>
      <c r="E11" s="12">
        <f>INDEX(SPECYFIKACJA!$A:$J,MATCH($B11,SPECYFIKACJA!$A:$A,0),4)</f>
        <v>0</v>
      </c>
      <c r="F11" s="12">
        <f>INDEX(SPECYFIKACJA!$A:$N,MATCH($B11,SPECYFIKACJA!$A:$A,0),10)</f>
        <v>4</v>
      </c>
      <c r="G11" s="12" t="str">
        <f>INDEX(SPECYFIKACJA!$A:$E,MATCH($B11,SPECYFIKACJA!$A:$A,0),5)</f>
        <v>szt.</v>
      </c>
    </row>
    <row r="12" spans="1:7" s="4" customFormat="1" ht="114.75" x14ac:dyDescent="0.25">
      <c r="A12" s="18"/>
      <c r="B12" s="20" t="s">
        <v>79</v>
      </c>
      <c r="C12" s="12" t="str">
        <f>INDEX(SPECYFIKACJA!$A:$B,MATCH($B12,SPECYFIKACJA!$A:$A,0),2)</f>
        <v>Kosze do segregacji śmieci</v>
      </c>
      <c r="D12" s="17" t="str">
        <f>INDEX(SPECYFIKACJA!$A:$C,MATCH($B12,SPECYFIKACJA!$A:$A,0),3)</f>
        <v>Kosz wyposażony w 4 komory do segregacji odpadów. Wykonany ze stali ocynkowanej (kolor grafitowy RAL 7021). Kosz wolnostojący montowany na wkręty montażowe do podłoża. Sposób opróżniania poprzez otwierane drzwiczki zamykane na kłódkę, worek nakładany na pręt. Na drzwiczkach informacja wizualana określająca rodzaje odpadów: METAL, PLASTIK, SZKŁO, ZMIESZANE.
Wysokość: 100cm
Szerokość: 35,1cm
Długość: 153,1cm
Pojemność: 4 x 60L</v>
      </c>
      <c r="E12" s="12">
        <f>INDEX(SPECYFIKACJA!$A:$J,MATCH($B12,SPECYFIKACJA!$A:$A,0),4)</f>
        <v>0</v>
      </c>
      <c r="F12" s="12">
        <f>INDEX(SPECYFIKACJA!$A:$N,MATCH($B12,SPECYFIKACJA!$A:$A,0),10)</f>
        <v>1</v>
      </c>
      <c r="G12" s="12" t="str">
        <f>INDEX(SPECYFIKACJA!$A:$E,MATCH($B12,SPECYFIKACJA!$A:$A,0),5)</f>
        <v>szt.</v>
      </c>
    </row>
    <row r="13" spans="1:7" s="4" customFormat="1" ht="38.25" x14ac:dyDescent="0.25">
      <c r="A13" s="18"/>
      <c r="B13" s="20" t="s">
        <v>281</v>
      </c>
      <c r="C13" s="12" t="str">
        <f>INDEX(SPECYFIKACJA!$A:$B,MATCH($B13,SPECYFIKACJA!$A:$A,0),2)</f>
        <v>Renowacja ogrodzenia stalowego kutego</v>
      </c>
      <c r="D13" s="17" t="str">
        <f>INDEX(SPECYFIKACJA!$A:$C,MATCH($B13,SPECYFIKACJA!$A:$A,0),3)</f>
        <v xml:space="preserve">Czyszczenie z powłok malarskich, gruntowanie i min. dwukrotne malowanie farbą olejną na kolor RAL 7021.
</v>
      </c>
      <c r="E13" s="12">
        <f>INDEX(SPECYFIKACJA!$A:$J,MATCH($B13,SPECYFIKACJA!$A:$A,0),4)</f>
        <v>0</v>
      </c>
      <c r="F13" s="12">
        <f>INDEX(SPECYFIKACJA!$A:$N,MATCH($B13,SPECYFIKACJA!$A:$A,0),10)</f>
        <v>49</v>
      </c>
      <c r="G13" s="12" t="str">
        <f>INDEX(SPECYFIKACJA!$A:$E,MATCH($B13,SPECYFIKACJA!$A:$A,0),5)</f>
        <v>mb.</v>
      </c>
    </row>
    <row r="14" spans="1:7" s="4" customFormat="1" ht="38.25" x14ac:dyDescent="0.25">
      <c r="A14" s="18"/>
      <c r="B14" s="20" t="s">
        <v>284</v>
      </c>
      <c r="C14" s="12" t="str">
        <f>INDEX(SPECYFIKACJA!$A:$B,MATCH($B14,SPECYFIKACJA!$A:$A,0),2)</f>
        <v>Renowacja balustrady terenowej wzdłuż ciągu pieszego</v>
      </c>
      <c r="D14" s="17" t="str">
        <f>INDEX(SPECYFIKACJA!$A:$C,MATCH($B14,SPECYFIKACJA!$A:$A,0),3)</f>
        <v xml:space="preserve">Czyszczenie z powłok malarskich, gruntowanie i min. dwukrotne malowanie farbą olejną na kolor RAL 7021.
</v>
      </c>
      <c r="E14" s="12">
        <f>INDEX(SPECYFIKACJA!$A:$J,MATCH($B14,SPECYFIKACJA!$A:$A,0),4)</f>
        <v>0</v>
      </c>
      <c r="F14" s="12">
        <f>INDEX(SPECYFIKACJA!$A:$N,MATCH($B14,SPECYFIKACJA!$A:$A,0),10)</f>
        <v>95</v>
      </c>
      <c r="G14" s="12" t="str">
        <f>INDEX(SPECYFIKACJA!$A:$E,MATCH($B14,SPECYFIKACJA!$A:$A,0),5)</f>
        <v>mb.</v>
      </c>
    </row>
    <row r="15" spans="1:7" s="4" customFormat="1" ht="38.25" x14ac:dyDescent="0.25">
      <c r="A15" s="18"/>
      <c r="B15" s="20" t="s">
        <v>286</v>
      </c>
      <c r="C15" s="12" t="str">
        <f>INDEX(SPECYFIKACJA!$A:$B,MATCH($B15,SPECYFIKACJA!$A:$A,0),2)</f>
        <v>Renowacja balustrady terenowej na murze oporowym</v>
      </c>
      <c r="D15" s="17" t="str">
        <f>INDEX(SPECYFIKACJA!$A:$C,MATCH($B15,SPECYFIKACJA!$A:$A,0),3)</f>
        <v xml:space="preserve">Czyszczenie z powłok malarskich, gruntowanie i min. dwukrotne malowanie farbą olejną na kolor RAL 7021.
</v>
      </c>
      <c r="E15" s="12">
        <f>INDEX(SPECYFIKACJA!$A:$J,MATCH($B15,SPECYFIKACJA!$A:$A,0),4)</f>
        <v>0</v>
      </c>
      <c r="F15" s="12">
        <f>INDEX(SPECYFIKACJA!$A:$N,MATCH($B15,SPECYFIKACJA!$A:$A,0),10)</f>
        <v>37</v>
      </c>
      <c r="G15" s="12" t="str">
        <f>INDEX(SPECYFIKACJA!$A:$E,MATCH($B15,SPECYFIKACJA!$A:$A,0),5)</f>
        <v>mb.</v>
      </c>
    </row>
    <row r="16" spans="1:7" s="4" customFormat="1" ht="114.75" x14ac:dyDescent="0.25">
      <c r="A16" s="18"/>
      <c r="B16" s="20" t="s">
        <v>290</v>
      </c>
      <c r="C16" s="12" t="str">
        <f>INDEX(SPECYFIKACJA!$A:$B,MATCH($B16,SPECYFIKACJA!$A:$A,0),2)</f>
        <v>Renowacja schodów przy głównym wejściu do szkoły</v>
      </c>
      <c r="D16" s="17" t="str">
        <f>INDEX(SPECYFIKACJA!$A:$C,MATCH($B16,SPECYFIKACJA!$A:$A,0),3)</f>
        <v>Rozbiórka istniejących schodów i wykonanie nowych stopni: Pod pierwszym stopniem fundament z betonu C8/10 posadowiony na głębokości 120 cm. Pozostałe stopnie na podbudowie z betonu C8/10 o grubości ok. 10cm, na wyprofilowanym terenie pokrytym mrozoodpornym kruszywem (żwir lub pospółka grubości ok. 20cm). Stopnie blokowe 100x35x15cm z betonu min. C20/25, barwione na jednolity kolor w całej strukturze, wszystkie boki licowe, układane na zakładkę na min. 2 cm z lekkim nachyleniem (ok. 1 %) umożliwiającym odpływ wody. Powstałe spoiny należy wypełnić elastyczną fuga o grubości 3-5mm, wykonaną z uszczelniacza poliuretanowego lub silikonu, dobranego kolorem do stopnia.</v>
      </c>
      <c r="E16" s="12">
        <f>INDEX(SPECYFIKACJA!$A:$J,MATCH($B16,SPECYFIKACJA!$A:$A,0),4)</f>
        <v>0</v>
      </c>
      <c r="F16" s="12">
        <f>INDEX(SPECYFIKACJA!$A:$N,MATCH($B16,SPECYFIKACJA!$A:$A,0),10)</f>
        <v>1</v>
      </c>
      <c r="G16" s="12" t="str">
        <f>INDEX(SPECYFIKACJA!$A:$E,MATCH($B16,SPECYFIKACJA!$A:$A,0),5)</f>
        <v>szt.</v>
      </c>
    </row>
    <row r="17" spans="1:7" s="4" customFormat="1" ht="114.75" x14ac:dyDescent="0.25">
      <c r="A17" s="18"/>
      <c r="B17" s="20" t="s">
        <v>292</v>
      </c>
      <c r="C17" s="12" t="str">
        <f>INDEX(SPECYFIKACJA!$A:$B,MATCH($B17,SPECYFIKACJA!$A:$A,0),2)</f>
        <v>Renowacja schodów przy głównym wejściu do hali sportowej</v>
      </c>
      <c r="D17" s="17" t="str">
        <f>INDEX(SPECYFIKACJA!$A:$C,MATCH($B17,SPECYFIKACJA!$A:$A,0),3)</f>
        <v>Rozbiórka istniejących schodów i wykonanie nowych stopni: Pod pierwszym stopniem fundament z betonu C8/10 posadowiony na głębokości 120 cm. Pozostałe stopnie na podbudowie z betonu C8/10 o grubości ok. 10cm, na wyprofilowanym terenie pokrytym mrozoodpornym kruszywem (żwir lub pospółka grubości ok. 20cm). Stopnie blokowe 100x35x15cm z betonu min. C20/25, barwione na jednolity kolor w całej strukturze, wszystkie boki licowe, układane na zakładkę na min. 2 cm z lekkim nachyleniem (ok. 1 %) umożliwiającym odpływ wody. Powstałe spoiny należy wypełnić elastyczną fuga o grubości 3-5mm, wykonaną z uszczelniacza poliuretanowego lub silikonu, dobranego kolorem do stopnia.</v>
      </c>
      <c r="E17" s="12">
        <f>INDEX(SPECYFIKACJA!$A:$J,MATCH($B17,SPECYFIKACJA!$A:$A,0),4)</f>
        <v>0</v>
      </c>
      <c r="F17" s="12">
        <f>INDEX(SPECYFIKACJA!$A:$N,MATCH($B17,SPECYFIKACJA!$A:$A,0),10)</f>
        <v>1</v>
      </c>
      <c r="G17" s="12" t="str">
        <f>INDEX(SPECYFIKACJA!$A:$E,MATCH($B17,SPECYFIKACJA!$A:$A,0),5)</f>
        <v>szt.</v>
      </c>
    </row>
    <row r="18" spans="1:7" s="4" customFormat="1" ht="102" x14ac:dyDescent="0.25">
      <c r="A18" s="18"/>
      <c r="B18" s="20" t="s">
        <v>113</v>
      </c>
      <c r="C18" s="12" t="str">
        <f>INDEX(SPECYFIKACJA!$A:$B,MATCH($B18,SPECYFIKACJA!$A:$A,0),2)</f>
        <v>Projektowane schody na placu zabaw żłobka</v>
      </c>
      <c r="D18" s="17" t="str">
        <f>INDEX(SPECYFIKACJA!$A:$C,MATCH($B18,SPECYFIKACJA!$A:$A,0),3)</f>
        <v>Pod pierwszym stopniem fundament z betonu C12/15 posadowiony na głębokości 120 cm. Pozostałe stopnie na podbudowie z betonu C12/15 o grubości 10-15 cm na wyprofilowanym terenie pokrytym kruszywem łamanym (gr. ok. 20cm). Stopnie blokowe 100x35x15cm z betonu min. C20/25, barwione na jednolity kolor w całej strukturze, wszystkie boki licowe, układane na pasach zaprawy klejowej o gr. 1cm, układane na zakładkę na min. 2 cm z lekkim nachyleniem (ok. 1 %) umożliwiającym odpływ wody. Powstałe spoiny należy wypełnić elastyczną fuga o grubości 3-5mm, wykonaną z uszczelniacza poliuretanowego lub silikonu, dobranego kolorem do stopnia.</v>
      </c>
      <c r="E18" s="12">
        <f>INDEX(SPECYFIKACJA!$A:$J,MATCH($B18,SPECYFIKACJA!$A:$A,0),4)</f>
        <v>0</v>
      </c>
      <c r="F18" s="12">
        <f>INDEX(SPECYFIKACJA!$A:$N,MATCH($B18,SPECYFIKACJA!$A:$A,0),10)</f>
        <v>1</v>
      </c>
      <c r="G18" s="12" t="str">
        <f>INDEX(SPECYFIKACJA!$A:$E,MATCH($B18,SPECYFIKACJA!$A:$A,0),5)</f>
        <v>szt.</v>
      </c>
    </row>
    <row r="19" spans="1:7" s="4" customFormat="1" ht="267.75" x14ac:dyDescent="0.25">
      <c r="A19" s="18"/>
      <c r="B19" s="20" t="s">
        <v>120</v>
      </c>
      <c r="C19" s="12" t="str">
        <f>INDEX(SPECYFIKACJA!$A:$B,MATCH($B19,SPECYFIKACJA!$A:$A,0),2)</f>
        <v>Trybuny terenowe</v>
      </c>
      <c r="D19" s="17" t="str">
        <f>INDEX(SPECYFIKACJA!$A:$C,MATCH($B19,SPECYFIKACJA!$A:$A,0),3)</f>
        <v xml:space="preserve">Prefabrykowane elementy żelbetowe w kształcie prostopadłościanu bez spodu i jednego z boków, o wymiarach 112x70x50cm. Grubośc ścianki 8 cm, górne krawędzie podłużne zaokrąglone (promień wyoblenia 20mm). Ścianki elementu prefabrykowanego zbrojone siatką z prętów Ø12mm, rozmiar oczka 10x10cm. 
Elementy posadowione na trzech wysokościach w celu uformowania trybun. Posadowienie na warstwie chudego betonu gr. 10cm i warstwie piasku stabilizowanego mechanicznie formujących kształt skarpy. 
Beton W8 z dodatkiem cementu wysokiej jakości i tego samego typu w celu zapewnienia wysokiej wytrzymałości eksploatacyjnej oraz walorów estetycznych o jednolitej barwie, jak najbardziej zbliżonej do białej. Uzyskanie odpowiedniej tekstury i uziarnienia, gładkiej faktury powierzchni. Zastosowane w mieszance kruszywo grube monofrakcyjne do 0,25 mm. Maksymalny współczynnik w/c 0,55. Jakość mieszanki betonu oraz frakcjonowanie kruszywa zapewniające uniknięcie odspojeń, nieszczelności przy listwach, efektu "firanek", nacieków, raków, zacieków, uskoków, odbarwień, pęcherzy powietrza. Ilość drobnych frakcji zapewniająca zapobieganie pojawiania się mleczka cementowego na powierzchni betonu. Konieczne wykonanie elementu wzorcowego do akceptacji Projektanta.
Do osiągnięcia dobrej jakości betonu architektonicznego, konieczne będzie przedyskutowanie sposobu dojścia do oczekiwanych efektów między architektem, technologiem betonu, Wykonawcą i Wytwórcą betonu. Projektant zastrzega sobie prawo weryfikacji i akceptacji Wykonawcy robót betonowych.
</v>
      </c>
      <c r="E19" s="12">
        <f>INDEX(SPECYFIKACJA!$A:$J,MATCH($B19,SPECYFIKACJA!$A:$A,0),4)</f>
        <v>0</v>
      </c>
      <c r="F19" s="12">
        <f>INDEX(SPECYFIKACJA!$A:$N,MATCH($B19,SPECYFIKACJA!$A:$A,0),10)</f>
        <v>1</v>
      </c>
      <c r="G19" s="12" t="str">
        <f>INDEX(SPECYFIKACJA!$A:$E,MATCH($B19,SPECYFIKACJA!$A:$A,0),5)</f>
        <v>szt.</v>
      </c>
    </row>
    <row r="20" spans="1:7" s="4" customFormat="1" ht="63.75" x14ac:dyDescent="0.25">
      <c r="A20" s="18"/>
      <c r="B20" s="20" t="s">
        <v>264</v>
      </c>
      <c r="C20" s="12" t="str">
        <f>INDEX(SPECYFIKACJA!$A:$B,MATCH($B20,SPECYFIKACJA!$A:$A,0),2)</f>
        <v>Opaska pod skarpą</v>
      </c>
      <c r="D20" s="17" t="str">
        <f>INDEX(SPECYFIKACJA!$A:$C,MATCH($B20,SPECYFIKACJA!$A:$A,0),3)</f>
        <v xml:space="preserve">Drenaż francuski utworzony z warstwy kruszywa (żwir, tłuczeń) o jednorodnej frakcji nie mniejszej niż 8mm o miąższości 50cm otoczonej szczelnie geowłókniną filtracyjno-separacyjną oraz warstwy gr. 8cm ze żwiru otoczakowego frakcji 16-32mm. Kolor wierzchniej warstwy żwiru do uzgodnienia z Projektantem.
</v>
      </c>
      <c r="E20" s="12">
        <f>INDEX(SPECYFIKACJA!$A:$J,MATCH($B20,SPECYFIKACJA!$A:$A,0),4)</f>
        <v>0</v>
      </c>
      <c r="F20" s="12">
        <f>INDEX(SPECYFIKACJA!$A:$N,MATCH($B20,SPECYFIKACJA!$A:$A,0),10)</f>
        <v>1</v>
      </c>
      <c r="G20" s="12" t="str">
        <f>INDEX(SPECYFIKACJA!$A:$E,MATCH($B20,SPECYFIKACJA!$A:$A,0),5)</f>
        <v>m2</v>
      </c>
    </row>
    <row r="21" spans="1:7" x14ac:dyDescent="0.25">
      <c r="A21" s="42"/>
      <c r="B21" s="43"/>
      <c r="C21" s="42"/>
      <c r="D21" s="42"/>
      <c r="E21" s="12"/>
      <c r="F21" s="7"/>
      <c r="G21" s="7"/>
    </row>
    <row r="22" spans="1:7" s="5" customFormat="1" ht="38.25" x14ac:dyDescent="0.25">
      <c r="A22" s="111"/>
      <c r="B22" s="12" t="s">
        <v>42</v>
      </c>
      <c r="C22" s="44" t="s">
        <v>41</v>
      </c>
      <c r="D22" s="12"/>
      <c r="E22" s="12"/>
      <c r="F22" s="7"/>
      <c r="G22" s="7"/>
    </row>
  </sheetData>
  <customSheetViews>
    <customSheetView guid="{C8513F0A-3250-4D5E-9241-A93BDEB40957}" scale="70">
      <pane ySplit="4" topLeftCell="A13" activePane="bottomLeft" state="frozen"/>
      <selection pane="bottomLeft" activeCell="G23" sqref="G23"/>
      <pageMargins left="0.7" right="0.7" top="0.75" bottom="0.75" header="0.3" footer="0.3"/>
    </customSheetView>
    <customSheetView guid="{8E66F6D0-1AA0-4E3A-9CA1-7099D21EE9B0}" scale="70">
      <pane ySplit="4" topLeftCell="A13" activePane="bottomLeft" state="frozen"/>
      <selection pane="bottomLeft" activeCell="G23" sqref="G23"/>
      <pageMargins left="0.7" right="0.7" top="0.75" bottom="0.75" header="0.3" footer="0.3"/>
    </customSheetView>
    <customSheetView guid="{FCEFF7ED-DBBE-4B9E-AC75-F108FDBA33FE}" scale="70">
      <pane ySplit="4" topLeftCell="A5" activePane="bottomLeft" state="frozen"/>
      <selection pane="bottomLeft" activeCell="D10" sqref="D10"/>
      <pageMargins left="0.7" right="0.7" top="0.75" bottom="0.75" header="0.3" footer="0.3"/>
    </customSheetView>
    <customSheetView guid="{F0AC2629-8515-4050-8B07-60BBD3A867FA}" scale="70">
      <pane ySplit="4" topLeftCell="A13" activePane="bottomLeft" state="frozen"/>
      <selection pane="bottomLeft" activeCell="G23" sqref="G23"/>
      <pageMargins left="0.7" right="0.7" top="0.75" bottom="0.75" header="0.3" footer="0.3"/>
    </customSheetView>
  </customSheetViews>
  <mergeCells count="3">
    <mergeCell ref="C2:G2"/>
    <mergeCell ref="B3:E3"/>
    <mergeCell ref="F3:G3"/>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96A86-F2C0-48F0-90C6-1B9520569605}">
  <dimension ref="B1:G6"/>
  <sheetViews>
    <sheetView tabSelected="1" zoomScale="70" zoomScaleNormal="70" workbookViewId="0">
      <selection activeCell="J2" sqref="J2"/>
    </sheetView>
  </sheetViews>
  <sheetFormatPr defaultRowHeight="15" x14ac:dyDescent="0.25"/>
  <cols>
    <col min="1" max="1" width="5.7109375" style="5" customWidth="1"/>
    <col min="2" max="2" width="10.7109375" style="5" customWidth="1"/>
    <col min="3" max="3" width="30.7109375" style="2" customWidth="1"/>
    <col min="4" max="4" width="75.7109375" style="5" customWidth="1"/>
    <col min="5" max="5" width="15.7109375" style="7" customWidth="1"/>
    <col min="6" max="7" width="10.7109375" style="5" customWidth="1"/>
    <col min="8" max="16384" width="9.140625" style="5"/>
  </cols>
  <sheetData>
    <row r="1" spans="2:7" ht="15.75" thickBot="1" x14ac:dyDescent="0.3"/>
    <row r="2" spans="2:7" s="7" customFormat="1" ht="50.1" customHeight="1" thickBot="1" x14ac:dyDescent="0.3">
      <c r="B2" s="26"/>
      <c r="C2" s="148" t="s">
        <v>463</v>
      </c>
      <c r="D2" s="148"/>
      <c r="E2" s="148"/>
      <c r="F2" s="148"/>
      <c r="G2" s="148"/>
    </row>
    <row r="3" spans="2:7" s="7" customFormat="1" ht="20.25" customHeight="1" thickBot="1" x14ac:dyDescent="0.3">
      <c r="B3" s="149" t="s">
        <v>55</v>
      </c>
      <c r="C3" s="150"/>
      <c r="D3" s="150"/>
      <c r="E3" s="151"/>
      <c r="F3" s="149" t="s">
        <v>54</v>
      </c>
      <c r="G3" s="151"/>
    </row>
    <row r="4" spans="2:7" s="7" customFormat="1" ht="15.75" thickBot="1" x14ac:dyDescent="0.3">
      <c r="B4" s="21" t="s">
        <v>58</v>
      </c>
      <c r="C4" s="22" t="s">
        <v>304</v>
      </c>
      <c r="D4" s="22" t="s">
        <v>305</v>
      </c>
      <c r="E4" s="22" t="s">
        <v>59</v>
      </c>
      <c r="F4" s="22" t="s">
        <v>54</v>
      </c>
      <c r="G4" s="23" t="s">
        <v>60</v>
      </c>
    </row>
    <row r="5" spans="2:7" s="7" customFormat="1" ht="30" customHeight="1" thickBot="1" x14ac:dyDescent="0.3">
      <c r="B5" s="9"/>
      <c r="C5" s="10"/>
      <c r="D5" s="10"/>
      <c r="E5" s="10"/>
      <c r="F5" s="10"/>
      <c r="G5" s="10"/>
    </row>
    <row r="6" spans="2:7" s="4" customFormat="1" ht="140.25" x14ac:dyDescent="0.25">
      <c r="B6" s="20" t="s">
        <v>349</v>
      </c>
      <c r="C6" s="12" t="str">
        <f>INDEX(SPECYFIKACJA!$A:$B,MATCH($B6,SPECYFIKACJA!$A:$A,0),2)</f>
        <v>Zbiornik retencyjny</v>
      </c>
      <c r="D6" s="16" t="str">
        <f>INDEX(SPECYFIKACJA!$A:$C,MATCH($B6,SPECYFIKACJA!$A:$A,0),3)</f>
        <v>Zbiornik retencyjny szczelny, uwarstwienie:
- narzut kamienny 20cm
- pospółka 20cm
- zbiornik uszczelniony folią PEHD o grubości 1.0 mm lub geomembraną EPDM 1mm połączenia folii wykonać metodą zgrzewu przy użyciu zgrzewarki, która gwarantuje wykonanie zgrzewu kontrolnego na potrzeby prób szczelności
- geowłóknina 20kN/m
- dociśnięcie obrzeżami betonowymi końcówek folii lub membrany
Skarpy zabezpieczone płytami betonowymi ażurowymi (pow.25m2) lub nawierzchnią typu ekoraster (pow.55m2).
Grunt rodzimy zagęszczony do Is≥1,0 (E2 ≥ 50 MPa). Wylot kolektora KPED 02.16.</v>
      </c>
      <c r="E6" s="12">
        <f>INDEX(SPECYFIKACJA!$A:$D,MATCH($B6,SPECYFIKACJA!$A:$A,0),4)</f>
        <v>0</v>
      </c>
      <c r="F6" s="12">
        <v>1</v>
      </c>
      <c r="G6" s="12" t="str">
        <f>INDEX(SPECYFIKACJA!$A:$E,MATCH($B6,SPECYFIKACJA!$A:$A,0),5)</f>
        <v>szt.</v>
      </c>
    </row>
  </sheetData>
  <mergeCells count="3">
    <mergeCell ref="C2:G2"/>
    <mergeCell ref="B3:E3"/>
    <mergeCell ref="F3: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2</vt:i4>
      </vt:variant>
    </vt:vector>
  </HeadingPairs>
  <TitlesOfParts>
    <vt:vector size="9" baseType="lpstr">
      <vt:lpstr>SPECYFIKACJA</vt:lpstr>
      <vt:lpstr>S1 SPORT-REK</vt:lpstr>
      <vt:lpstr>S2 OGOLN</vt:lpstr>
      <vt:lpstr>S4 PRZYSZKOLNA</vt:lpstr>
      <vt:lpstr>S5 DZIEDZINIEC</vt:lpstr>
      <vt:lpstr>S6 WEJŚCIOWA</vt:lpstr>
      <vt:lpstr>ETAP III</vt:lpstr>
      <vt:lpstr>SPECYFIKACJA!Obszar_wydruku</vt:lpstr>
      <vt:lpstr>SPECYFIKACJA!Tytuły_wydruku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f.pudlo</dc:creator>
  <cp:lastModifiedBy>inwestycje@mikolajki.pl</cp:lastModifiedBy>
  <cp:lastPrinted>2024-10-11T13:30:36Z</cp:lastPrinted>
  <dcterms:created xsi:type="dcterms:W3CDTF">2023-12-01T11:15:33Z</dcterms:created>
  <dcterms:modified xsi:type="dcterms:W3CDTF">2024-10-17T08:12:10Z</dcterms:modified>
</cp:coreProperties>
</file>